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filterPrivacy="1" defaultThemeVersion="124226"/>
  <xr:revisionPtr revIDLastSave="36" documentId="8_{F7D6CD1D-824A-46A3-97AD-77DB7FCB6712}" xr6:coauthVersionLast="47" xr6:coauthVersionMax="47" xr10:uidLastSave="{DEDF66E3-AE07-4183-8EDE-C938F1CB2B63}"/>
  <bookViews>
    <workbookView xWindow="-120" yWindow="-120" windowWidth="29040" windowHeight="17520" tabRatio="905" xr2:uid="{00000000-000D-0000-FFFF-FFFF00000000}"/>
  </bookViews>
  <sheets>
    <sheet name="Bidder-Key Staff" sheetId="55" r:id="rId1"/>
    <sheet name="U&amp;A Summary" sheetId="45" r:id="rId2"/>
    <sheet name="U&amp;A-1 " sheetId="61" r:id="rId3"/>
    <sheet name="U&amp;A-2" sheetId="62" r:id="rId4"/>
    <sheet name="U&amp;A-3" sheetId="63" r:id="rId5"/>
    <sheet name="U&amp;A-4" sheetId="64" r:id="rId6"/>
    <sheet name="Firm References" sheetId="56" r:id="rId7"/>
    <sheet name="Staff Qualifications Summary" sheetId="53" r:id="rId8"/>
    <sheet name="Staff Minimum Qualifications" sheetId="42" r:id="rId9"/>
    <sheet name="Staff References" sheetId="39" r:id="rId10"/>
    <sheet name="Key Staff Interviews" sheetId="48" r:id="rId11"/>
    <sheet name="Oral Presentations" sheetId="47" r:id="rId12"/>
  </sheets>
  <definedNames>
    <definedName name="_xlnm._FilterDatabase" localSheetId="2" hidden="1">'U&amp;A-1 '!$A$3:$AG$5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E5" i="64" l="1"/>
  <c r="AE4" i="64"/>
  <c r="AE6" i="63"/>
  <c r="AE7" i="63"/>
  <c r="AE5" i="63"/>
  <c r="AE4" i="63"/>
  <c r="AE5" i="62"/>
  <c r="AE6" i="62"/>
  <c r="AE4" i="62"/>
  <c r="AE5" i="61"/>
  <c r="AE4" i="61"/>
  <c r="F131" i="42"/>
  <c r="G131" i="42" s="1"/>
  <c r="F132" i="42"/>
  <c r="G132" i="42" s="1"/>
  <c r="F44" i="42" l="1"/>
  <c r="G44" i="42" s="1"/>
  <c r="F45" i="42"/>
  <c r="G45" i="42" l="1"/>
  <c r="A1" i="64" l="1"/>
  <c r="A1" i="63"/>
  <c r="A1" i="62"/>
  <c r="F25" i="53" l="1"/>
  <c r="H25" i="53" s="1"/>
  <c r="F19" i="53"/>
  <c r="H19" i="53" s="1"/>
  <c r="F14" i="53"/>
  <c r="H14" i="53" s="1"/>
  <c r="J118" i="42"/>
  <c r="F117" i="42"/>
  <c r="G117" i="42" s="1"/>
  <c r="F116" i="42"/>
  <c r="G116" i="42" s="1"/>
  <c r="F115" i="42"/>
  <c r="G115" i="42" s="1"/>
  <c r="F114" i="42"/>
  <c r="G114" i="42" s="1"/>
  <c r="F113" i="42"/>
  <c r="G113" i="42" s="1"/>
  <c r="F112" i="42"/>
  <c r="G112" i="42" s="1"/>
  <c r="J88" i="42"/>
  <c r="F87" i="42"/>
  <c r="G87" i="42" s="1"/>
  <c r="F86" i="42"/>
  <c r="G86" i="42" s="1"/>
  <c r="F85" i="42"/>
  <c r="G85" i="42" s="1"/>
  <c r="F84" i="42"/>
  <c r="G84" i="42" s="1"/>
  <c r="F83" i="42"/>
  <c r="G83" i="42" s="1"/>
  <c r="F82" i="42"/>
  <c r="G82" i="42" s="1"/>
  <c r="F63" i="42"/>
  <c r="G63" i="42" s="1"/>
  <c r="J58" i="42"/>
  <c r="F57" i="42"/>
  <c r="G57" i="42" s="1"/>
  <c r="F56" i="42"/>
  <c r="G56" i="42" s="1"/>
  <c r="F55" i="42"/>
  <c r="G55" i="42" s="1"/>
  <c r="F54" i="42"/>
  <c r="G54" i="42" s="1"/>
  <c r="F53" i="42"/>
  <c r="G53" i="42" s="1"/>
  <c r="F52" i="42"/>
  <c r="A1" i="61"/>
  <c r="G118" i="42" l="1"/>
  <c r="E25" i="53" s="1"/>
  <c r="F118" i="42"/>
  <c r="D25" i="53" s="1"/>
  <c r="F88" i="42"/>
  <c r="D19" i="53" s="1"/>
  <c r="G88" i="42"/>
  <c r="E19" i="53" s="1"/>
  <c r="F58" i="42"/>
  <c r="D13" i="53" s="1"/>
  <c r="G52" i="42"/>
  <c r="G58" i="42" s="1"/>
  <c r="AF7" i="64"/>
  <c r="D7" i="45" s="1"/>
  <c r="F7" i="45" s="1"/>
  <c r="AF6" i="64"/>
  <c r="AF9" i="63"/>
  <c r="D6" i="45" s="1"/>
  <c r="F6" i="45" s="1"/>
  <c r="AF8" i="63"/>
  <c r="AF8" i="62"/>
  <c r="D5" i="45" s="1"/>
  <c r="F5" i="45" s="1"/>
  <c r="AF7" i="62"/>
  <c r="AF7" i="61"/>
  <c r="D4" i="45" s="1"/>
  <c r="F4" i="45" s="1"/>
  <c r="AF6" i="61"/>
  <c r="G19" i="53" l="1"/>
  <c r="I19" i="53"/>
  <c r="G25" i="53"/>
  <c r="I25" i="53"/>
  <c r="J25" i="53" s="1"/>
  <c r="I118" i="42"/>
  <c r="I112" i="42" s="1"/>
  <c r="K118" i="42"/>
  <c r="I88" i="42"/>
  <c r="I82" i="42" s="1"/>
  <c r="K88" i="42"/>
  <c r="K58" i="42"/>
  <c r="I58" i="42"/>
  <c r="I52" i="42" s="1"/>
  <c r="J19" i="53" l="1"/>
  <c r="L118" i="42"/>
  <c r="K112" i="42"/>
  <c r="L88" i="42"/>
  <c r="K82" i="42"/>
  <c r="L58" i="42"/>
  <c r="K52" i="42"/>
  <c r="F104" i="42" l="1"/>
  <c r="G104" i="42" s="1"/>
  <c r="B100" i="42"/>
  <c r="B70" i="42"/>
  <c r="B39" i="42"/>
  <c r="B3" i="42"/>
  <c r="C6" i="48"/>
  <c r="C5" i="48"/>
  <c r="C4" i="48"/>
  <c r="C3" i="48"/>
  <c r="C5" i="39"/>
  <c r="C4" i="39"/>
  <c r="C3" i="39"/>
  <c r="C2" i="39"/>
  <c r="B23" i="53"/>
  <c r="B17" i="53"/>
  <c r="B11" i="53"/>
  <c r="B4" i="53"/>
  <c r="F6" i="56" l="1"/>
  <c r="F62" i="42"/>
  <c r="F64" i="42"/>
  <c r="F65" i="42"/>
  <c r="F66" i="42"/>
  <c r="F74" i="42"/>
  <c r="F75" i="42"/>
  <c r="F76" i="42"/>
  <c r="F77" i="42"/>
  <c r="F78" i="42"/>
  <c r="F92" i="42"/>
  <c r="G92" i="42" s="1"/>
  <c r="F93" i="42"/>
  <c r="G93" i="42" s="1"/>
  <c r="F94" i="42"/>
  <c r="G94" i="42" s="1"/>
  <c r="F95" i="42"/>
  <c r="G95" i="42" s="1"/>
  <c r="F96" i="42"/>
  <c r="G96" i="42" s="1"/>
  <c r="F105" i="42"/>
  <c r="F106" i="42"/>
  <c r="F107" i="42"/>
  <c r="F108" i="42"/>
  <c r="F122" i="42"/>
  <c r="F123" i="42"/>
  <c r="F124" i="42"/>
  <c r="F125" i="42"/>
  <c r="F126" i="42"/>
  <c r="F133" i="42"/>
  <c r="F134" i="42"/>
  <c r="F135" i="42"/>
  <c r="F130" i="42"/>
  <c r="F121" i="42"/>
  <c r="F103" i="42"/>
  <c r="F91" i="42"/>
  <c r="G91" i="42" s="1"/>
  <c r="F73" i="42"/>
  <c r="F61" i="42"/>
  <c r="F43" i="42"/>
  <c r="F46" i="42"/>
  <c r="F47" i="42"/>
  <c r="F48" i="42"/>
  <c r="F42" i="42"/>
  <c r="F32" i="42"/>
  <c r="F31" i="42"/>
  <c r="F30" i="42"/>
  <c r="F29" i="42"/>
  <c r="F28" i="42"/>
  <c r="F27" i="42"/>
  <c r="F26" i="42"/>
  <c r="F17" i="42"/>
  <c r="F18" i="42"/>
  <c r="F19" i="42"/>
  <c r="F20" i="42"/>
  <c r="F21" i="42"/>
  <c r="F22" i="42"/>
  <c r="F8" i="42"/>
  <c r="F9" i="42"/>
  <c r="F10" i="42"/>
  <c r="F11" i="42"/>
  <c r="F12" i="42"/>
  <c r="F7" i="42"/>
  <c r="F16" i="42"/>
  <c r="F6" i="42"/>
  <c r="G62" i="42" l="1"/>
  <c r="J8" i="53" l="1"/>
  <c r="G123" i="42"/>
  <c r="G122" i="42"/>
  <c r="A100" i="42" l="1"/>
  <c r="I137" i="42" s="1"/>
  <c r="G75" i="42"/>
  <c r="G74" i="42"/>
  <c r="G105" i="42"/>
  <c r="A70" i="42"/>
  <c r="I98" i="42" s="1"/>
  <c r="G7" i="42"/>
  <c r="G8" i="42"/>
  <c r="G9" i="42"/>
  <c r="G10" i="42"/>
  <c r="G11" i="42"/>
  <c r="G29" i="42"/>
  <c r="G28" i="42"/>
  <c r="G27" i="42"/>
  <c r="G19" i="42"/>
  <c r="G18" i="42"/>
  <c r="G17" i="42"/>
  <c r="A5" i="53" l="1"/>
  <c r="I37" i="42"/>
  <c r="A3" i="42"/>
  <c r="A23" i="53"/>
  <c r="G28" i="53" s="1"/>
  <c r="A17" i="53"/>
  <c r="G21" i="53" s="1"/>
  <c r="C1" i="56"/>
  <c r="B1" i="53"/>
  <c r="C1" i="48"/>
  <c r="A2" i="47"/>
  <c r="B4" i="48"/>
  <c r="B5" i="48"/>
  <c r="B6" i="48"/>
  <c r="B3" i="48"/>
  <c r="B3" i="39"/>
  <c r="B4" i="39"/>
  <c r="B5" i="39"/>
  <c r="B2" i="39"/>
  <c r="A39" i="42"/>
  <c r="I68" i="42" s="1"/>
  <c r="A99" i="42"/>
  <c r="A69" i="42"/>
  <c r="A11" i="53"/>
  <c r="G15" i="53" s="1"/>
  <c r="A4" i="53"/>
  <c r="G9" i="53" s="1"/>
  <c r="A2" i="45"/>
  <c r="G133" i="42"/>
  <c r="J5" i="39"/>
  <c r="J4" i="39" l="1"/>
  <c r="J2" i="39"/>
  <c r="J3" i="39"/>
  <c r="G65" i="42"/>
  <c r="G66" i="42"/>
  <c r="G126" i="42"/>
  <c r="G125" i="42"/>
  <c r="G124" i="42"/>
  <c r="G121" i="42"/>
  <c r="G108" i="42"/>
  <c r="G107" i="42"/>
  <c r="G106" i="42"/>
  <c r="G103" i="42"/>
  <c r="G76" i="42"/>
  <c r="G64" i="42"/>
  <c r="G43" i="42"/>
  <c r="G46" i="42"/>
  <c r="G32" i="42"/>
  <c r="G31" i="42"/>
  <c r="G30" i="42"/>
  <c r="G26" i="42"/>
  <c r="G22" i="42"/>
  <c r="G20" i="42"/>
  <c r="G12" i="42"/>
  <c r="G33" i="42" l="1"/>
  <c r="F136" i="42"/>
  <c r="D27" i="53" s="1"/>
  <c r="F127" i="42"/>
  <c r="D26" i="53" s="1"/>
  <c r="F109" i="42"/>
  <c r="D24" i="53" s="1"/>
  <c r="F97" i="42"/>
  <c r="D20" i="53" s="1"/>
  <c r="F79" i="42"/>
  <c r="D18" i="53" s="1"/>
  <c r="F67" i="42"/>
  <c r="F49" i="42"/>
  <c r="D12" i="53" s="1"/>
  <c r="G134" i="42"/>
  <c r="G135" i="42"/>
  <c r="G130" i="42"/>
  <c r="G77" i="42"/>
  <c r="G78" i="42"/>
  <c r="G73" i="42"/>
  <c r="G61" i="42"/>
  <c r="G47" i="42"/>
  <c r="G48" i="42"/>
  <c r="G42" i="42"/>
  <c r="F27" i="53"/>
  <c r="H27" i="53" s="1"/>
  <c r="F26" i="53"/>
  <c r="H26" i="53" s="1"/>
  <c r="F24" i="53"/>
  <c r="H24" i="53" s="1"/>
  <c r="F20" i="53"/>
  <c r="H20" i="53" s="1"/>
  <c r="F18" i="53"/>
  <c r="H18" i="53" s="1"/>
  <c r="F13" i="53"/>
  <c r="H13" i="53" s="1"/>
  <c r="F12" i="53"/>
  <c r="H12" i="53" s="1"/>
  <c r="F7" i="53"/>
  <c r="H7" i="53" s="1"/>
  <c r="F6" i="53"/>
  <c r="H6" i="53" s="1"/>
  <c r="F5" i="53"/>
  <c r="H5" i="53" s="1"/>
  <c r="J136" i="42"/>
  <c r="J127" i="42"/>
  <c r="J109" i="42"/>
  <c r="J97" i="42"/>
  <c r="J79" i="42"/>
  <c r="J67" i="42"/>
  <c r="J49" i="42"/>
  <c r="G21" i="42"/>
  <c r="G6" i="42"/>
  <c r="J33" i="42"/>
  <c r="J23" i="42"/>
  <c r="J13" i="42"/>
  <c r="C9" i="45"/>
  <c r="E9" i="45"/>
  <c r="D14" i="53" l="1"/>
  <c r="G79" i="42"/>
  <c r="I79" i="42" s="1"/>
  <c r="I73" i="42" s="1"/>
  <c r="G136" i="42"/>
  <c r="K136" i="42" s="1"/>
  <c r="G97" i="42"/>
  <c r="E20" i="53" s="1"/>
  <c r="I20" i="53" s="1"/>
  <c r="G67" i="42"/>
  <c r="G127" i="42"/>
  <c r="K127" i="42" s="1"/>
  <c r="G49" i="42"/>
  <c r="G109" i="42"/>
  <c r="K109" i="42" s="1"/>
  <c r="F33" i="42"/>
  <c r="D7" i="53" s="1"/>
  <c r="F23" i="42"/>
  <c r="D6" i="53" s="1"/>
  <c r="G16" i="42"/>
  <c r="G23" i="42" s="1"/>
  <c r="E6" i="53" s="1"/>
  <c r="G13" i="42"/>
  <c r="F13" i="42"/>
  <c r="D5" i="53" s="1"/>
  <c r="I67" i="42" l="1"/>
  <c r="I61" i="42" s="1"/>
  <c r="E14" i="53"/>
  <c r="K79" i="42"/>
  <c r="K73" i="42" s="1"/>
  <c r="G20" i="53"/>
  <c r="J20" i="53" s="1"/>
  <c r="K97" i="42"/>
  <c r="E13" i="53"/>
  <c r="G13" i="53" s="1"/>
  <c r="E18" i="53"/>
  <c r="K130" i="42"/>
  <c r="I97" i="42"/>
  <c r="I91" i="42" s="1"/>
  <c r="I136" i="42"/>
  <c r="I130" i="42" s="1"/>
  <c r="E27" i="53"/>
  <c r="K67" i="42"/>
  <c r="K121" i="42"/>
  <c r="I127" i="42"/>
  <c r="I121" i="42" s="1"/>
  <c r="E26" i="53"/>
  <c r="E12" i="53"/>
  <c r="I49" i="42"/>
  <c r="I42" i="42" s="1"/>
  <c r="K49" i="42"/>
  <c r="K103" i="42"/>
  <c r="E24" i="53"/>
  <c r="I109" i="42"/>
  <c r="I103" i="42" s="1"/>
  <c r="K13" i="42"/>
  <c r="K6" i="42" s="1"/>
  <c r="E5" i="53"/>
  <c r="I33" i="42"/>
  <c r="I26" i="42" s="1"/>
  <c r="E7" i="53"/>
  <c r="I7" i="53" s="1"/>
  <c r="G6" i="53"/>
  <c r="I6" i="53"/>
  <c r="I13" i="42"/>
  <c r="I6" i="42" s="1"/>
  <c r="K33" i="42"/>
  <c r="I23" i="42"/>
  <c r="I16" i="42" s="1"/>
  <c r="K23" i="42"/>
  <c r="I14" i="53" l="1"/>
  <c r="G14" i="53"/>
  <c r="L97" i="42"/>
  <c r="L79" i="42"/>
  <c r="L127" i="42"/>
  <c r="L109" i="42"/>
  <c r="I13" i="53"/>
  <c r="J13" i="53" s="1"/>
  <c r="K91" i="42"/>
  <c r="G18" i="53"/>
  <c r="I18" i="53"/>
  <c r="G27" i="53"/>
  <c r="I27" i="53"/>
  <c r="L136" i="42"/>
  <c r="G7" i="53"/>
  <c r="J7" i="53" s="1"/>
  <c r="L67" i="42"/>
  <c r="K61" i="42"/>
  <c r="G12" i="53"/>
  <c r="I12" i="53"/>
  <c r="L49" i="42"/>
  <c r="K42" i="42"/>
  <c r="G26" i="53"/>
  <c r="I26" i="53"/>
  <c r="G24" i="53"/>
  <c r="I24" i="53"/>
  <c r="G5" i="53"/>
  <c r="I5" i="53"/>
  <c r="L23" i="42"/>
  <c r="J6" i="53"/>
  <c r="L13" i="42"/>
  <c r="K26" i="42"/>
  <c r="L33" i="42"/>
  <c r="K16" i="42"/>
  <c r="D8" i="48"/>
  <c r="D7" i="48"/>
  <c r="J14" i="53" l="1"/>
  <c r="L137" i="42"/>
  <c r="L98" i="42"/>
  <c r="L68" i="42"/>
  <c r="L37" i="42"/>
  <c r="J5" i="53"/>
  <c r="J9" i="53" s="1"/>
  <c r="J26" i="53"/>
  <c r="J18" i="53"/>
  <c r="J21" i="53" s="1"/>
  <c r="J24" i="53"/>
  <c r="J12" i="53"/>
  <c r="J27" i="53"/>
  <c r="J15" i="53" l="1"/>
  <c r="J28" i="53"/>
  <c r="L139" i="42"/>
  <c r="J32" i="53" s="1"/>
  <c r="J30" i="53" l="1"/>
  <c r="F9" i="45"/>
  <c r="D9" i="45"/>
  <c r="I6" i="39" l="1"/>
  <c r="F6" i="39"/>
  <c r="J7" i="39" l="1"/>
  <c r="J6" i="39"/>
</calcChain>
</file>

<file path=xl/sharedStrings.xml><?xml version="1.0" encoding="utf-8"?>
<sst xmlns="http://schemas.openxmlformats.org/spreadsheetml/2006/main" count="826" uniqueCount="360">
  <si>
    <t>Bidder Name</t>
  </si>
  <si>
    <t>ClearBest</t>
  </si>
  <si>
    <t>Role</t>
  </si>
  <si>
    <t>Name</t>
  </si>
  <si>
    <t>Project Manager</t>
  </si>
  <si>
    <t>Dan Dean</t>
  </si>
  <si>
    <t>Test Manager</t>
  </si>
  <si>
    <t>Rachel Hernandez</t>
  </si>
  <si>
    <t>Functional Manager</t>
  </si>
  <si>
    <t>Emmeil Davis</t>
  </si>
  <si>
    <t>Technical Manager</t>
  </si>
  <si>
    <t>Thomas Weitzel</t>
  </si>
  <si>
    <t>Understanding &amp; Approach Ratings and Business Scores</t>
  </si>
  <si>
    <t>Topic</t>
  </si>
  <si>
    <t>Weight</t>
  </si>
  <si>
    <t>Rating Average</t>
  </si>
  <si>
    <t>Rating Max</t>
  </si>
  <si>
    <t>Business Score</t>
  </si>
  <si>
    <t>Understanding and Approach to Quality Assurance Staffing</t>
  </si>
  <si>
    <t>Understanding and Approach to Quality Assurance Services - Integrated Multi-Contractor Environment</t>
  </si>
  <si>
    <t>Understanding and Approach to Quality Assurance Services - Software Development Lifecycle</t>
  </si>
  <si>
    <t>Understanding and Approach to Independent Test</t>
  </si>
  <si>
    <t>Total</t>
  </si>
  <si>
    <t>Team Score &amp; Comments</t>
  </si>
  <si>
    <t>Evaluator Comments</t>
  </si>
  <si>
    <t>Understanding and Approach Items</t>
  </si>
  <si>
    <t>Section #</t>
  </si>
  <si>
    <t xml:space="preserve">Positive Differentiators </t>
  </si>
  <si>
    <t xml:space="preserve">Negative Differentiators </t>
  </si>
  <si>
    <t>Evaluator
Rating: 0-4</t>
  </si>
  <si>
    <t>Average
Score</t>
  </si>
  <si>
    <t>Team
Score</t>
  </si>
  <si>
    <t>Team Comments</t>
  </si>
  <si>
    <t>*Potential Items for Confidential Discussions</t>
  </si>
  <si>
    <t>Action items</t>
  </si>
  <si>
    <t>UA1</t>
  </si>
  <si>
    <t xml:space="preserve">A.) The Consortium expects the CalSAWS Infrastructure, M&amp;E and BenefitsCal contractors to provide ongoing innovation to the CalSAWS system processes, tools, applications and infrastructure. 
B.) Describe how your staffing approach will uniquely prepare the QA team to adjust to future changes within the CalSAWS environment.
C.) Provide demonstrated examples from previous QA projects as applicable.
</t>
  </si>
  <si>
    <t>Vol 1 
Sect 4.1</t>
  </si>
  <si>
    <t>Data Driven decision making/supporting innovation while maintaining security and stability/Understands the history of CalSAWS and knows areas that need more thoughtful innovation/Flexible staffing model that can respond to changes/Up to date on modern technologies and security practices</t>
  </si>
  <si>
    <t>provided detailed explanation about being able to support innovation but did not bring any unique thoughts about what innovation they would provide.</t>
  </si>
  <si>
    <t xml:space="preserve">•Comprehensive Staffing approach 
•Deep knowledge of CalSAWS
•Excellent references
•Continous training and research.Example provided about GenAI is a good illustration of understanding along with Table 4-1 QA Prepared for Future Changes. 
•Awareness of key adoption factors for innovation and change. 
•Everyone on QA team is continually sharing new ideas for improving how to deliver more, better, and faster. 6 examples provided increased confidence.
•Demonstrated examples are excellent as they cover different areas of the Program such as Security, Architercture evolution, BenefitsCal, AI Governance, ITIL Governance, AWS and FinOps, DevSecOps and County Facing Innovations like Imaging, Lobby Mgmt, and Contact Center.
</t>
  </si>
  <si>
    <t xml:space="preserve">•Bulk of total hours (57.35%) is allocated to SCR Review &amp; Analysis + Technical Assessments &amp; Monitoring. Less hours (23.51%) allocated to Independent Test Management, Planning, Execution &amp; Reporting. RFP % of Total Hours is 41.25% for Independent Test and 33.24% for SCR Review &amp; Analysis + Technical Assessments &amp; Monitoring.
•No mention of advanced technologies (analytics) and methods to assist in planning/resource optimization. 
•Would of liked to see more certifications from key staff to demonstrate committment to ongoing innovation (such as AI/ML) and more emphasis and details on cross skiling. 
       </t>
  </si>
  <si>
    <r>
      <rPr>
        <b/>
        <sz val="10"/>
        <color rgb="FF000000"/>
        <rFont val="Century Gothic"/>
        <family val="2"/>
      </rPr>
      <t>Pg 4</t>
    </r>
    <r>
      <rPr>
        <sz val="10"/>
        <color rgb="FF000000"/>
        <rFont val="Century Gothic"/>
        <family val="2"/>
      </rPr>
      <t xml:space="preserve">: ClearBest immediately recognized the Consortium, other CalSAWS contractors, and the 58 counties.
</t>
    </r>
    <r>
      <rPr>
        <b/>
        <sz val="10"/>
        <color rgb="FF000000"/>
        <rFont val="Century Gothic"/>
        <family val="2"/>
      </rPr>
      <t>Pg 8</t>
    </r>
    <r>
      <rPr>
        <sz val="10"/>
        <color rgb="FF000000"/>
        <rFont val="Century Gothic"/>
        <family val="2"/>
      </rPr>
      <t xml:space="preserve">: Emphasis on "Staying Ahead of Changes."
</t>
    </r>
    <r>
      <rPr>
        <b/>
        <sz val="10"/>
        <color rgb="FF000000"/>
        <rFont val="Century Gothic"/>
        <family val="2"/>
      </rPr>
      <t>Pg 10-12</t>
    </r>
    <r>
      <rPr>
        <sz val="10"/>
        <color rgb="FF000000"/>
        <rFont val="Century Gothic"/>
        <family val="2"/>
      </rPr>
      <t>: Strong examples from previous CalSAWS and CalHEERS work.</t>
    </r>
  </si>
  <si>
    <r>
      <t>Good summary</t>
    </r>
    <r>
      <rPr>
        <sz val="10"/>
        <color rgb="FF000000"/>
        <rFont val="Century Gothic"/>
        <family val="2"/>
      </rPr>
      <t xml:space="preserve"> of UA response locations on page 4-vi. Goal to help everyone align their efforts so we can </t>
    </r>
    <r>
      <rPr>
        <b/>
        <sz val="10"/>
        <color rgb="FF000000"/>
        <rFont val="Century Gothic"/>
        <family val="2"/>
      </rPr>
      <t>meet our customer’s needs</t>
    </r>
    <r>
      <rPr>
        <sz val="10"/>
        <color rgb="FF000000"/>
        <rFont val="Century Gothic"/>
        <family val="2"/>
      </rPr>
      <t xml:space="preserve">. </t>
    </r>
    <r>
      <rPr>
        <b/>
        <sz val="10"/>
        <color rgb="FF000000"/>
        <rFont val="Century Gothic"/>
        <family val="2"/>
      </rPr>
      <t>Core values</t>
    </r>
    <r>
      <rPr>
        <sz val="10"/>
        <color rgb="FF000000"/>
        <rFont val="Century Gothic"/>
        <family val="2"/>
      </rPr>
      <t xml:space="preserve">: Quality Relationships, value creation, customer focus, trusted advisor.  The team inherently has </t>
    </r>
    <r>
      <rPr>
        <b/>
        <sz val="10"/>
        <color rgb="FF000000"/>
        <rFont val="Century Gothic"/>
        <family val="2"/>
      </rPr>
      <t xml:space="preserve">deep CalSAWS knowledge. No transition required.  </t>
    </r>
    <r>
      <rPr>
        <sz val="10"/>
        <color rgb="FF000000"/>
        <rFont val="Century Gothic"/>
        <family val="2"/>
      </rPr>
      <t xml:space="preserve">The QA team the perspective to </t>
    </r>
    <r>
      <rPr>
        <b/>
        <sz val="10"/>
        <color rgb="FF000000"/>
        <rFont val="Century Gothic"/>
        <family val="2"/>
      </rPr>
      <t>embrace change</t>
    </r>
    <r>
      <rPr>
        <sz val="10"/>
        <color rgb="FF000000"/>
        <rFont val="Century Gothic"/>
        <family val="2"/>
      </rPr>
      <t xml:space="preserve">, the experience to </t>
    </r>
    <r>
      <rPr>
        <b/>
        <sz val="10"/>
        <color rgb="FF000000"/>
        <rFont val="Century Gothic"/>
        <family val="2"/>
      </rPr>
      <t>evaluate innovation ideas</t>
    </r>
    <r>
      <rPr>
        <sz val="10"/>
        <color rgb="FF000000"/>
        <rFont val="Century Gothic"/>
        <family val="2"/>
      </rPr>
      <t>, and the background to help the Consortium guide the project on the</t>
    </r>
    <r>
      <rPr>
        <b/>
        <sz val="10"/>
        <color rgb="FF000000"/>
        <rFont val="Century Gothic"/>
        <family val="2"/>
      </rPr>
      <t xml:space="preserve"> innovation path</t>
    </r>
    <r>
      <rPr>
        <sz val="10"/>
        <color rgb="FF000000"/>
        <rFont val="Century Gothic"/>
        <family val="2"/>
      </rPr>
      <t>.Our team has spent their careers in health and human services, We get our staff</t>
    </r>
    <r>
      <rPr>
        <b/>
        <sz val="10"/>
        <color rgb="FF000000"/>
        <rFont val="Century Gothic"/>
        <family val="2"/>
      </rPr>
      <t xml:space="preserve"> excited about the change</t>
    </r>
    <r>
      <rPr>
        <sz val="10"/>
        <color rgb="FF000000"/>
        <rFont val="Century Gothic"/>
        <family val="2"/>
      </rPr>
      <t xml:space="preserve"> through being the leaders for change. </t>
    </r>
    <r>
      <rPr>
        <b/>
        <sz val="10"/>
        <color rgb="FF000000"/>
        <rFont val="Century Gothic"/>
        <family val="2"/>
      </rPr>
      <t>Identified technicques</t>
    </r>
    <r>
      <rPr>
        <sz val="10"/>
        <color rgb="FF000000"/>
        <rFont val="Century Gothic"/>
        <family val="2"/>
      </rPr>
      <t xml:space="preserve"> for change on page 4-7  ID staff characteristics page 4.8. good examples provided in 4.1.1.2.1 for CalSAWS and CalHEERS.</t>
    </r>
  </si>
  <si>
    <t xml:space="preserve">No transition required, but will have to innovate - but innovation is discussed in later sections.  Would have liked to see UA number and requirement alonside section number at the beginning of each U&amp;A to avoid havng to refer back to page 4-vi.  (ie: 4.1.1.1).  Table 4.1 - did not clearly identify organization where change occurred on rows 1, 3, 4. </t>
  </si>
  <si>
    <t>They understand the importance of the infrasturcture and contractors and have a good approach on the staffing and provided many projects that they have been part of with CalSAWS, CaHEERS etc</t>
  </si>
  <si>
    <t xml:space="preserve">Did not not much details on the how, few of the projects they noted here seem elementary </t>
  </si>
  <si>
    <t>p. 7-8: mention specific techniques for change management, such as brown bags and retrospective sessions; discuss qualities they look for when hiring. pp. 10-12: Discussion of contributions to CalSAWS and CalHEERS clearly demonstrates how they have contributed to past QA projects and adapted to validate innovations and changes such as cloud services and lobby modernization.</t>
  </si>
  <si>
    <t>This section is highly dependent on their current experience as QA vendor. It read as a report of what they do currently, with the expectation that that means they are the best fit for the future.</t>
  </si>
  <si>
    <t>They are the incumbent so there is an advantage to that in already having staff onsite. 
Want to have trained staff at the right place and best role based on project needs
Do have a grounded, strong qa approach to staffing
Example QA projects all tie back to CalSAWS</t>
  </si>
  <si>
    <t>Their approach to future innovation changes is what is already being done currently. So there is not necessarily anything new or innovative to their approach</t>
  </si>
  <si>
    <t xml:space="preserve">Vendor provided approach to staffing centered around hiring the right people. Mentioned new tool may not be the best for all and will conduct research to determine. Provided a chart of anticipated changes and the role with expected outcome (Table 4-1). Demonstrated understanding of CalSAWS environment and included CalSAWS. Examples provided around CalSAWS and CalHEERS. </t>
  </si>
  <si>
    <t xml:space="preserve">Could not determine work examples were proactive in approach. Mentions anticipating changes but did not detail the 'how' it is done. </t>
  </si>
  <si>
    <t>Explicitly acknowledges that CalSAWS Infrastructure, M&amp;E, and BenefitsCal contractors will continue evolving tools, processes, and technologies</t>
  </si>
  <si>
    <t>Leans on existing knowledge, which is a strength, but didn't explain how they would adapt if major staffing turnover occurred</t>
  </si>
  <si>
    <t>UA2</t>
  </si>
  <si>
    <t>A.) The CalSAWS project has historically required large, one-time system change initiatives due to legislative requirements or new technology requirements.  
B.) Describe how your staffing approach will provide the capability and flexibility within the QA team to adjust to significant increases and/or changes within the CalSAWS System to accommodate new business functions or technology.
C.) Provide demonstrated examples from previous QA projects as applicable.</t>
  </si>
  <si>
    <t>Staff Retention/Continuous training and certification/String core team with the ability to bring in additional as needs arise/</t>
  </si>
  <si>
    <t>•Use of short-term and/or part-time staffing for targeted initiatives.
•Bench of Subject Matter Experts (SMEs) in areas such as policy/program, automation, AI, machine learning, cloud infrastructure, architecture, microservices, FinOps, and DevSecOps.		
•Begin recruiting ahead of any official request to proactively lead conversations, provide guidance, and assign the right team member(s) to support upcoming efforts. 
•Support continual learning via Coursera, memberships in professional groups such as the Project Management Institute (PMI), and specialty courses and certifications.
•During the 58-county Migration, expanded by over 100 percent without schedule impact. -strong example</t>
  </si>
  <si>
    <t xml:space="preserve">•No mention of data driven forecasting or tools to identify skill gaps or risks.
•Most examples provided primarily illustrate the volume of work completed within specific timeframes. They show productivity but missing evidence of strategies or framework (structured process) used for surges, resource deployment, recruitment, onboarding and performance measures. More details needed. 
</t>
  </si>
  <si>
    <r>
      <t>Pg 16:</t>
    </r>
    <r>
      <rPr>
        <sz val="10"/>
        <color rgb="FF000000"/>
        <rFont val="Century Gothic"/>
        <family val="2"/>
      </rPr>
      <t xml:space="preserve"> Unique emphasis on the "Notice-the-Need Philosophy", encouraging staff to be proactive in suggesting improvements without being prompted.</t>
    </r>
  </si>
  <si>
    <r>
      <t>Pg 17:</t>
    </r>
    <r>
      <rPr>
        <sz val="10"/>
        <color rgb="FF000000"/>
        <rFont val="Century Gothic"/>
        <family val="2"/>
      </rPr>
      <t xml:space="preserve"> The first clear example of HOW ClearBest's staffing approach responds to this question </t>
    </r>
    <r>
      <rPr>
        <i/>
        <sz val="10"/>
        <color rgb="FF000000"/>
        <rFont val="Century Gothic"/>
        <family val="2"/>
      </rPr>
      <t>"we balance stability with flexibility through targeted use of specialized part-time, and evolving staff."</t>
    </r>
    <r>
      <rPr>
        <sz val="10"/>
        <color rgb="FF000000"/>
        <rFont val="Century Gothic"/>
        <family val="2"/>
      </rPr>
      <t xml:space="preserve"> Much of the response to UA2 describes their hiring and retention process along with the outcomes of their successes(</t>
    </r>
    <r>
      <rPr>
        <b/>
        <sz val="10"/>
        <color rgb="FF000000"/>
        <rFont val="Century Gothic"/>
        <family val="2"/>
      </rPr>
      <t>i.e. section 4.1.2.2</t>
    </r>
    <r>
      <rPr>
        <sz val="10"/>
        <color rgb="FF000000"/>
        <rFont val="Century Gothic"/>
        <family val="2"/>
      </rPr>
      <t>) rather than clear examples of their process surrounding staffing flexibility.</t>
    </r>
  </si>
  <si>
    <t xml:space="preserve">With CalSAWS since 2019:  Upon contract start for ClearBest QA and at the start of the Migration of the 58 California Counties to CalSAWS in 2019,  OCAT,58 county  migration, GAGR, FCED, WDTIP, SCATL, Bcal, lobyy, contact center, HRI, M%O M$E vendor migration.  Thrive on county collaboration.  Worked wiht ACT, DLT, GW, Hyland, advocates. Our staffing model was created to have a core team that is multi-faceted,  Staffing for future change, retention, continuous learning, </t>
  </si>
  <si>
    <t>4.1.2.2 Examples - listed in present tense instead of past tense - a bit confusing</t>
  </si>
  <si>
    <t>Understand the need and the changes that come quickly which require pivoting.  They have been involved from the beginning, they understand CalSAWS is unique and it is not just about hiring someone and that it takes a unique person to understand CalSAWS QA services. Project were provided.  They seem to really understand what is needed and the collaboration that it take to make the system successful</t>
  </si>
  <si>
    <t>N/a</t>
  </si>
  <si>
    <t>p. 12-13: "built on a foundation of flexibility, reliabilty, and deep CalSAWS expertise"; embedded staff with access to parttime and as needed resources; examples of staffing for one time initiatives as SCATL and OCAT.  p. 15: continuous training and certification, with examples names; describe how they adjust and scale. p. 17: being of service rather than providing a service.</t>
  </si>
  <si>
    <t>none noted</t>
  </si>
  <si>
    <t>Hiring right people, for the right role, with emphasis on staff retention and constant training. 
Have staff already trained and ready to step I should workload surge
Cross trained core team. 
Has list of previous QA projects success tied to CalSAWS and CA legacy systems</t>
  </si>
  <si>
    <t>Proposed approach includes staff retention, hiring people with different backgrounds, creating the right teams, continuous training, adjusting staff as needed. Mentions hiring staff with knowledge of programs and training staff on new technology (ex: ITIL). Provided  examples of staffing on previous CalSAWS projects.</t>
  </si>
  <si>
    <t xml:space="preserve">Examples read more as accomplishments or duties and lacked specific details on staffing. </t>
  </si>
  <si>
    <t>Already understand CalSAWS architecture, processes, and dependencies, enabling faster mobilization for major system changes</t>
  </si>
  <si>
    <t>Proposal does not dive deeply into how they source, vet, or onboard additional staff if a major  initiative requires rapid expansion</t>
  </si>
  <si>
    <t>Total U&amp;A Score</t>
  </si>
  <si>
    <t>Average U&amp;A Score</t>
  </si>
  <si>
    <t>UA3</t>
  </si>
  <si>
    <t>A.) Describe your approach to managing your scope of work and how you will coordinate with the Consortium and other CalSAWS contractors to ensure understanding and collaborative agreement of the roles and responsibilities of the Consortium and each Contractor.
B.) Provide demonstrated examples from previous QA projects as applicable.</t>
  </si>
  <si>
    <t>Vol 1 
Sect 4.2</t>
  </si>
  <si>
    <t>Pointing fingers does not solve problems/Bridging gaps when needed/ present through entire lifecycle of changes/Not just reviewing but providing recommendations for improvements and advancements/Hands on role from planning to production/each level understands the scope of work and responsibilities/Kick Of meetings to align ideas, roles, and objectives/Work with contract teams to align goals and timelines and tracks progress to ensure no lag/hold themselves accopuntable to deliver products on time and on budget</t>
  </si>
  <si>
    <t xml:space="preserve">•Conduct kickoff meeting to introduce approach, roles &amp; responsibilities, schedules, tasks and deliverables.
•Maintain  Deliverable Tracker 
•Assign staff to tasks utilizing skills across the team to make sure the best coverage and skills are applied to each deliverable and task.
•Always listening and asking questions to identify and bridge gaps </t>
  </si>
  <si>
    <t>•Assumption made that "The Consortium and CalSAWS Contractors absolutely understand their roles and responsibilities".
•No mention of standard tools or methodology. 
•No standard communication or reporting protocols found.  Seem to rely heavily on conversations and relationships. 
•Unclear how monitoring effectiveness of contractor interactions happens.
•Unclear how gaps, hand-offs or overlaps are approached. No framework found. Unclear how accountability is approached.
•Additional detail or evidence would have strengthened the response.</t>
  </si>
  <si>
    <r>
      <rPr>
        <b/>
        <sz val="10"/>
        <color rgb="FF000000"/>
        <rFont val="Century Gothic"/>
        <family val="2"/>
      </rPr>
      <t>Pg 20:</t>
    </r>
    <r>
      <rPr>
        <sz val="10"/>
        <color rgb="FF000000"/>
        <rFont val="Century Gothic"/>
        <family val="2"/>
      </rPr>
      <t xml:space="preserve"> ClearBest pushes for their team to clarify their understanding of the project scope, has the teams meet regularly, sets regular cadence for milestones, and ensures ongoing clarification is among all contractors and the consortium.
</t>
    </r>
    <r>
      <rPr>
        <b/>
        <sz val="10"/>
        <color rgb="FF000000"/>
        <rFont val="Century Gothic"/>
        <family val="2"/>
      </rPr>
      <t xml:space="preserve">
Pg 21: </t>
    </r>
    <r>
      <rPr>
        <sz val="10"/>
        <color rgb="FF000000"/>
        <rFont val="Century Gothic"/>
        <family val="2"/>
      </rPr>
      <t>Strong Examples and outcomes. Example:  "100% of cross-contractor SCRs delivered on-time after creating project milestone template."</t>
    </r>
  </si>
  <si>
    <t xml:space="preserve">It’s about building bridges. In CalSAWS’ complex, multi-contractor environment, success depends on turning individual efforts into a unified mission. Hand-offs and responsibilities sometimes fall into a grey area and the Consortium teams to identify gaps, bring people together, and escalate issues and risks. Our QA team is deeply embedded in every aspect of CalSAWS delivery (planning, design, development, testing, operations, and transition).  Good description of how they collaborate: ensure scope of work, kickoff meeting, accountability, provide clarification on r&amp;r,  create trust.  Examples:  CalSAWS, CalHEERS, CDPH.  </t>
  </si>
  <si>
    <t>Provide U&amp;A description before each response.</t>
  </si>
  <si>
    <t>Team effort and work closely with all entities to ensure collaboration and that the right staff are selected for the projects and that the right staff are on the assigned project. Provided a number of projects they were part of to meet the requirement</t>
  </si>
  <si>
    <t>More on the how</t>
  </si>
  <si>
    <t>Demonstrate a deep understanding of how the Consortium, Contractors, Counties and State all work together. p. 19: QA is more than oversight, it's about ensuring all teams are alignedin their efforts; stakeholder communication.</t>
  </si>
  <si>
    <t>Will rely on more than just RACI charts for understanding and alignment
Detailed approach to managing scope of work and working with other vendors</t>
  </si>
  <si>
    <t xml:space="preserve">I disagree that the Collaboration Model was a strong example for scope of work approach. </t>
  </si>
  <si>
    <t>Six week deliverable schedule; collaborative approach and ensures understanding of the roles for each contractor. "Anchoring project activities in common goals." Intends to have continuous conversations with other vendors. 
Relevant examples are provided.</t>
  </si>
  <si>
    <t>N/A</t>
  </si>
  <si>
    <t>They cite extensive experience on CalSAWS, BenefitsCal, CalHEERS, and prior SAWS systems, showing they can manage scope and collaboration</t>
  </si>
  <si>
    <t>Escalation paths are mentioned but the proposal could provide more on how disagreements between contractors are mediated in practice</t>
  </si>
  <si>
    <t>UA4</t>
  </si>
  <si>
    <t xml:space="preserve">A.) Describe your approach, tools, and/or techniques to detect high risk areas and/or high urgency areas to identify candidates for subsequent deeper QA analysis/risk assessment.
B.) Provide demonstrated examples from previous QA projects as applicable.
</t>
  </si>
  <si>
    <t xml:space="preserve">Don't just track risks but tries to predict and understand where they stem from and correct/CLEAR methodolgy/Don't just identify risk and issues but track their impact to scope, timelines, costs, and consequences/Highly detailed in how they identify, track, and attempt to be premptive/ </t>
  </si>
  <si>
    <t>All tools seem to rely on organization practices and human based, and rely on the strength of their staff. No real technological innovation.</t>
  </si>
  <si>
    <t xml:space="preserve">•Questioning Framework
•Combines data-driven analytics, hands-on collaboration, and deep system insight
•Risk scoring framework
•Evaluates interdependencies between systems, services and teams.
•Conduct end-to end scenario-based simulations 
•Leverages predictive analytics, dashboards, and risk trend analysis.   
•Monitors upcoming legislation and regulatory updates 
•Analyzes audit findings, incident reports, and Plans of Action and Milestones (POAMs)
</t>
  </si>
  <si>
    <t>•No AI enabled tool 
•CLEAR methodology seems heavily question driven, with limited insight into the tools or criteria used for prioritization. 
•Response indicates heavy reliance on our existing risk mgmt. process, without offering innovative techniques or enhancements.</t>
  </si>
  <si>
    <r>
      <t>Pg 32:</t>
    </r>
    <r>
      <rPr>
        <sz val="10"/>
        <color rgb="FF000000"/>
        <rFont val="Century Gothic"/>
        <family val="2"/>
      </rPr>
      <t xml:space="preserve"> Strong example of using the C.L.E.A.R. method to function within county rules while coordinating with other vendors, and leveraging existing tools. </t>
    </r>
    <r>
      <rPr>
        <b/>
        <sz val="10"/>
        <color rgb="FF000000"/>
        <rFont val="Century Gothic"/>
        <family val="2"/>
      </rPr>
      <t>Result:</t>
    </r>
    <r>
      <rPr>
        <sz val="10"/>
        <color rgb="FF000000"/>
        <rFont val="Century Gothic"/>
        <family val="2"/>
      </rPr>
      <t xml:space="preserve"> 20% reduction in development cost and lowered long-term operating costs.</t>
    </r>
  </si>
  <si>
    <r>
      <t xml:space="preserve">Detailed description of CLEAR menthodolgy to manage risk.In a complex, multi-contractor environment, success depends on more than data or reports. It requires </t>
    </r>
    <r>
      <rPr>
        <b/>
        <sz val="10"/>
        <color rgb="FF000000"/>
        <rFont val="Century Gothic"/>
        <family val="2"/>
      </rPr>
      <t>insight, collaboration, and the willingness to lean in.</t>
    </r>
    <r>
      <rPr>
        <sz val="10"/>
        <color rgb="FF000000"/>
        <rFont val="Century Gothic"/>
        <family val="2"/>
      </rPr>
      <t xml:space="preserve">  ClearBest is </t>
    </r>
    <r>
      <rPr>
        <b/>
        <sz val="10"/>
        <color rgb="FF000000"/>
        <rFont val="Century Gothic"/>
        <family val="2"/>
      </rPr>
      <t>expanding its predictive framework t</t>
    </r>
    <r>
      <rPr>
        <sz val="10"/>
        <color rgb="FF000000"/>
        <rFont val="Century Gothic"/>
        <family val="2"/>
      </rPr>
      <t xml:space="preserve">o incorporate AI-enabled anomaly detection and trend correlation across incident and defect data, enabling earlier risk detection and reducing false positives in QA trend analysis. </t>
    </r>
    <r>
      <rPr>
        <b/>
        <sz val="10"/>
        <color rgb="FF000000"/>
        <rFont val="Century Gothic"/>
        <family val="2"/>
      </rPr>
      <t xml:space="preserve">Ask the right question early to mitigate risk. </t>
    </r>
    <r>
      <rPr>
        <sz val="10"/>
        <color rgb="FF000000"/>
        <rFont val="Century Gothic"/>
        <family val="2"/>
      </rPr>
      <t xml:space="preserve">ClearBest’s ability to </t>
    </r>
    <r>
      <rPr>
        <b/>
        <sz val="10"/>
        <color rgb="FF000000"/>
        <rFont val="Century Gothic"/>
        <family val="2"/>
      </rPr>
      <t xml:space="preserve">see patterns, anticipate challenges, and engage the right stakeholders.  </t>
    </r>
    <r>
      <rPr>
        <sz val="10"/>
        <color rgb="FF000000"/>
        <rFont val="Century Gothic"/>
        <family val="2"/>
      </rPr>
      <t xml:space="preserve"> transforms QA from oversight into leadership.  </t>
    </r>
    <r>
      <rPr>
        <b/>
        <sz val="10"/>
        <color rgb="FF000000"/>
        <rFont val="Century Gothic"/>
        <family val="2"/>
      </rPr>
      <t>Liste</t>
    </r>
    <r>
      <rPr>
        <sz val="10"/>
        <color rgb="FF000000"/>
        <rFont val="Century Gothic"/>
        <family val="2"/>
      </rPr>
      <t xml:space="preserve">n to users.  </t>
    </r>
    <r>
      <rPr>
        <b/>
        <sz val="10"/>
        <color rgb="FF000000"/>
        <rFont val="Century Gothic"/>
        <family val="2"/>
      </rPr>
      <t>Adhere to</t>
    </r>
    <r>
      <rPr>
        <sz val="10"/>
        <color rgb="FF000000"/>
        <rFont val="Century Gothic"/>
        <family val="2"/>
      </rPr>
      <t xml:space="preserve"> risk management process.ClearBest </t>
    </r>
    <r>
      <rPr>
        <b/>
        <sz val="10"/>
        <color rgb="FF000000"/>
        <rFont val="Century Gothic"/>
        <family val="2"/>
      </rPr>
      <t>mitigates estimating risk</t>
    </r>
    <r>
      <rPr>
        <sz val="10"/>
        <color rgb="FF000000"/>
        <rFont val="Century Gothic"/>
        <family val="2"/>
      </rPr>
      <t xml:space="preserve"> by using its Estimate Assessment Guide, a proven tool built from two decades of historical SCR estimate and actual data.  CalSAWS, CalHEERS, CalWIN ISS examples.  </t>
    </r>
  </si>
  <si>
    <t>Tools are mostly manual participation of staff in meetings and creation of tracking tools - but doe mention AI employment in the futuire and predictive analysis tools currently employed.</t>
  </si>
  <si>
    <t>The goal seesm to be to prevent high risk areas and have a process to ensure they are able to identify, bridge gaps and monitoring</t>
  </si>
  <si>
    <t>One of the projects they stated was the migration of GA/GR into calsaws and saved millions of dollars, being part of this migration and now the ongoing concerns with funding do not believe this was thought that far out and was just mitigated a current problem. Many of the project stated makes it seem they were the reason for success, when there many pitfalls, overpromising.  Also, they mentiioned fingerpointing due to the migration if a different vendor, no need to indicate this and should be professional</t>
  </si>
  <si>
    <t>p. 24: approach = CLEAR methodology. pp. 26-29: tools and techniques focuses on human approach and asking questions. P. 31 Estimate Assessment Guide is a named tool used to analyze SCR time and cost</t>
  </si>
  <si>
    <t>p. 26: mention incorporating AI-enabled anomaly detection and trend correlation, but no details were given on what would be used or achieved. pp. 28-29: what tools and dashboards would be used?</t>
  </si>
  <si>
    <t>CLEAR methodology
Proactive approach in their QA, beyond just oversight
good understanding of how risks impacts counties and public
do have a section for consideration why keeping an incumbent is more advantageous (4.2.2.1.3)</t>
  </si>
  <si>
    <t>CLEAR methodology is thorough. Approach is to combine structure and flexibility to adapt to changing needs. Multiple techniques based on asking questions and collaboration. Clear understanding of the CalSAWS structure and environment and where opportunities to review for risks are.</t>
  </si>
  <si>
    <t xml:space="preserve">Potential risks are provided but the approach in assessing high urgency areas is not included. Appears to be framed around risks of not continuing with this vendor. </t>
  </si>
  <si>
    <t>The approach uses an integrated toolset for early risk detection. Leverages Jira, Zephyr, SonarQube, ServiceNow, AWS DevSecOps utilities, and automated analytics.</t>
  </si>
  <si>
    <t>UA5</t>
  </si>
  <si>
    <t xml:space="preserve">A.) The Consortium has identified a number of key vision elements within its recent procurement documents. 
B.) Describe the key factors within your QA approach that will support the evolution and advancement of the Customer Outreach and Communications approach within CalSAWS.
C.) Provide demonstrated examples from previous QA projects as applicable.
</t>
  </si>
  <si>
    <t>Clear understanding of targeted audiences for communication improvements/Has clear understanding of CalSAWS' desire to strengthen comunication with transparency and timing/Tight focus on education and coaching in regards to BenefitsCal/Desire to incorporate collaboration between all partners to level set and standardize communication channels/gaining knowledge of practices that are currently effective and understanding of those that don't and why/ outlined targeting goals to improve communications: timely and clear communications, standardizing templates and outreach materials, increasing transparency, monitoring outcomes of increased communication plans.</t>
  </si>
  <si>
    <t>•Response included all relevant stakeholders
•Strong track record in supporting outreach and communications.</t>
  </si>
  <si>
    <t xml:space="preserve">•Response focused on past and current support activities with limited detail on the strategic approach for evolving and advancing customer outreach and communications. 
•Lacks specifics on the methods and tools,
•No mention of testing or reporting mechanisms measuring success. 
  </t>
  </si>
  <si>
    <r>
      <rPr>
        <b/>
        <sz val="10"/>
        <color rgb="FF000000"/>
        <rFont val="Century Gothic"/>
        <family val="2"/>
      </rPr>
      <t>Pg 35-36</t>
    </r>
    <r>
      <rPr>
        <sz val="10"/>
        <color rgb="FF000000"/>
        <rFont val="Century Gothic"/>
        <family val="2"/>
      </rPr>
      <t xml:space="preserve">: Immediately calls out the important needs of the counties, advocates, end users, and governmental stakeholders. Clearly identifies important parties and their needs.
</t>
    </r>
    <r>
      <rPr>
        <b/>
        <sz val="10"/>
        <color rgb="FF000000"/>
        <rFont val="Century Gothic"/>
        <family val="2"/>
      </rPr>
      <t>Pg 36-45</t>
    </r>
    <r>
      <rPr>
        <sz val="10"/>
        <color rgb="FF000000"/>
        <rFont val="Century Gothic"/>
        <family val="2"/>
      </rPr>
      <t>: VERY in-depth description of communication practices.</t>
    </r>
  </si>
  <si>
    <r>
      <t>Documented a solid understandig of stakeholders including countied, advocates, CBOs, public, state and federal partners. Since 2019, ClearBest has partnered with CalSAWS to make significant strides in</t>
    </r>
    <r>
      <rPr>
        <b/>
        <sz val="10"/>
        <color rgb="FF000000"/>
        <rFont val="Century Gothic"/>
        <family val="2"/>
      </rPr>
      <t xml:space="preserve"> standardizing communication, branding, and collaboration processes, </t>
    </r>
    <r>
      <rPr>
        <sz val="10"/>
        <color rgb="FF000000"/>
        <rFont val="Century Gothic"/>
        <family val="2"/>
      </rPr>
      <t>creating a unified and polished presence across its multi-contractor environment.  Will use format standardization, branding conferences, presentations for outreach and comms.</t>
    </r>
  </si>
  <si>
    <t>Response in past tense. Addresses how customer outreach is currently accomplished  - will use same approach to evolve outreach and comms.  Good examples of past accomplishment but did not see future tense plan to evolve.  But currentl model would foster evolution,</t>
  </si>
  <si>
    <t>Communication seems to be set for them CRFI's, working with CBO's etc and again many projects that they were able to provide examples of</t>
  </si>
  <si>
    <t>I am interpreting as they do not believe there is any change needed as trusted partners, metions about evolving the collaboration model but did not anything on how.</t>
  </si>
  <si>
    <t xml:space="preserve">Appreciate the inclusion of counties, advocates, CBOs, public, and state and federal stakeholders. Vendor clearly understands how all of these parties play a role in CalSAWS and BenefitsCal. </t>
  </si>
  <si>
    <t xml:space="preserve">While this section demonstrates a solid understanding of the need and an explanantion of their current approach, it not provide any fresh ideas for evolution. </t>
  </si>
  <si>
    <t xml:space="preserve">established list for areas of improvement 
I think they have a solid foundation to evolve and advance outreach and communications
</t>
  </si>
  <si>
    <t>This is where being the incumbent actually hurts ClearBest because they do acknowledge gaps in projects they were involved with. They emphasized how they were more than just "oversight" in other sections of their U &amp; A. As such, if they will own their success from other integrated projects related to CalSAWS, they have to own the shortfalls also. 
Their approach is lacking. Using words like "reviewing", "understanding", while giving glimpses of their approach potential "expanding public trust" "strengthening". I'm not convinced their approach will evolve and advance customer outreach and communications</t>
  </si>
  <si>
    <r>
      <t xml:space="preserve">The vendor has shared intent to enhance and maintain communications in outreach and communications. Includes the BenefitsCal user group and recognizes Collaboration Model. Goal of strategy is: </t>
    </r>
    <r>
      <rPr>
        <b/>
        <sz val="10"/>
        <color theme="1"/>
        <rFont val="Century Gothic"/>
        <family val="2"/>
      </rPr>
      <t>enhance transparency, strengthen stakeholder trust, and drive engagement across Counties, Advocates, the public, and State and federal partners.</t>
    </r>
    <r>
      <rPr>
        <sz val="10"/>
        <color theme="1"/>
        <rFont val="Century Gothic"/>
        <family val="2"/>
      </rPr>
      <t xml:space="preserve"> Proposed staffing for communications included. Approach is comprehensive. 
Provided examples of projects completed.</t>
    </r>
  </si>
  <si>
    <t>ClearBest directly ties its QA approach to CalSAWS’ goals for improved customer experience</t>
  </si>
  <si>
    <t>Customer outreach strategy is implied rather than deeply articulated. The approach supports communication quality through testing and validation, but provides fewer specifics on how</t>
  </si>
  <si>
    <t>UA6</t>
  </si>
  <si>
    <t xml:space="preserve">A.) The Consortium is seeking world-class contractors that can provide innovative solutions to more efficient and effective software development techniques and tools.  Quality Assurance has historically been applied on the “back end” of Software Development lifecycles.  
B.) Describe how your approach can enhance the overall impact of QA services on the full lifecycle timeline of software development by “pulling forward” the identification of risk areas.
C.) Provide demonstrated examples from previous QA projects as applicable.
</t>
  </si>
  <si>
    <t>Vol 1 
Sect 4.3</t>
  </si>
  <si>
    <t>Imparts input from governance through post implementation in measurable gains, maintainability and value to users/Maintains quality practices ensuring quality, risk assesment and accountability throughout lifecycle/Shift-Left Model allows QA to work hand in hand with consortium and partners to ensure quality, timeliness, risk awareness, security and usability are measured at each junction of the SDLC/Design Templates and standards/Process and approval flows/Maximizing Risk Awareness through existing tools/Knowledge Repository</t>
  </si>
  <si>
    <t xml:space="preserve">•Shift left QA model
•QA team members are embedded and involved throughout the SDLC.
•Leverages the same tools as CalSAWS 
•Estimate Assessment Guide
•Promote Test First Methodology
•Experienced in all test phases
•QA Knowledge Repository 
•Retrospectives 
•Assessments throughout the SDLC tracked in Service Improvement Log
•Strong examples
</t>
  </si>
  <si>
    <r>
      <rPr>
        <b/>
        <sz val="10"/>
        <color rgb="FF000000"/>
        <rFont val="Century Gothic"/>
        <family val="2"/>
      </rPr>
      <t>Pg 47</t>
    </r>
    <r>
      <rPr>
        <sz val="10"/>
        <color rgb="FF000000"/>
        <rFont val="Century Gothic"/>
        <family val="2"/>
      </rPr>
      <t xml:space="preserve">: ClearBest deploys multiple delivery models depending on the need (i.e. Waterfall, Hybrid-Agile, and Agile). This shows strong adaptability.
</t>
    </r>
    <r>
      <rPr>
        <b/>
        <sz val="10"/>
        <color rgb="FF000000"/>
        <rFont val="Century Gothic"/>
        <family val="2"/>
      </rPr>
      <t>Pg 47-55</t>
    </r>
    <r>
      <rPr>
        <sz val="10"/>
        <color rgb="FF000000"/>
        <rFont val="Century Gothic"/>
        <family val="2"/>
      </rPr>
      <t>: Very in-depth process description of Pulling Forward Identification of SDLC Risks, the associated softwares involved, and how they're utilized.</t>
    </r>
  </si>
  <si>
    <r>
      <t xml:space="preserve">ClearBest applies a shift-left QA model that embeds quality practices from concept through post-production. ClearBest begins QA activities before the SDLC even </t>
    </r>
    <r>
      <rPr>
        <b/>
        <sz val="10"/>
        <rFont val="Century Gothic"/>
        <family val="2"/>
      </rPr>
      <t xml:space="preserve">starts, at the governance stage, </t>
    </r>
    <r>
      <rPr>
        <sz val="10"/>
        <rFont val="Century Gothic"/>
        <family val="2"/>
      </rPr>
      <t xml:space="preserve">where decisions, priorities, and dependencies first take shape. ClearBest conducts QA as a continuous, collaborative discipline that </t>
    </r>
    <r>
      <rPr>
        <b/>
        <sz val="10"/>
        <rFont val="Century Gothic"/>
        <family val="2"/>
      </rPr>
      <t>strengthens every stage of the SDLC f</t>
    </r>
    <r>
      <rPr>
        <sz val="10"/>
        <rFont val="Century Gothic"/>
        <family val="2"/>
      </rPr>
      <t xml:space="preserve">or CalSAWS and BenefitsCal.As we apply our shift-left QA model, we work alongside the Consortium and CalSAWS Contractors and engage early to validate quality, security, performance, and usability </t>
    </r>
    <r>
      <rPr>
        <b/>
        <sz val="10"/>
        <rFont val="Century Gothic"/>
        <family val="2"/>
      </rPr>
      <t>before code is written - staff embedded at all phases.</t>
    </r>
    <r>
      <rPr>
        <sz val="10"/>
        <rFont val="Century Gothic"/>
        <family val="2"/>
      </rPr>
      <t xml:space="preserve">ClearBest proactively engages with the </t>
    </r>
    <r>
      <rPr>
        <b/>
        <sz val="10"/>
        <rFont val="Century Gothic"/>
        <family val="2"/>
      </rPr>
      <t xml:space="preserve">M&amp;E, Infrastructure, and BenefitsCal Contractors </t>
    </r>
    <r>
      <rPr>
        <sz val="10"/>
        <rFont val="Century Gothic"/>
        <family val="2"/>
      </rPr>
      <t xml:space="preserve">to confirm that every planned system change is feasible, secure, and traceable </t>
    </r>
    <r>
      <rPr>
        <b/>
        <sz val="10"/>
        <rFont val="Century Gothic"/>
        <family val="2"/>
      </rPr>
      <t>before any code is written</t>
    </r>
    <r>
      <rPr>
        <sz val="10"/>
        <rFont val="Century Gothic"/>
        <family val="2"/>
      </rPr>
      <t xml:space="preserve"> within each model.  </t>
    </r>
    <r>
      <rPr>
        <b/>
        <sz val="10"/>
        <rFont val="Century Gothic"/>
        <family val="2"/>
      </rPr>
      <t xml:space="preserve">Table 4-2 </t>
    </r>
    <r>
      <rPr>
        <sz val="10"/>
        <rFont val="Century Gothic"/>
        <family val="2"/>
      </rPr>
      <t xml:space="preserve">- good description of planning risks.  In depth discussion of multiple other risks and mitigation approach.  We review CalSAWS Contractor </t>
    </r>
    <r>
      <rPr>
        <b/>
        <sz val="10"/>
        <rFont val="Century Gothic"/>
        <family val="2"/>
      </rPr>
      <t>estimates to assess their completeness, accuracy, and reasonableness</t>
    </r>
    <r>
      <rPr>
        <sz val="10"/>
        <rFont val="Century Gothic"/>
        <family val="2"/>
      </rPr>
      <t>.  Examples:  CalSAWS, Bcal and SCATL,CARES FCED,</t>
    </r>
  </si>
  <si>
    <t>Hard to follow numbering without defining which UA was addressed by each section.</t>
  </si>
  <si>
    <t>They have indicated how they are doing the work and discuss alot about what they are doing. They have many CalSAWS project to back up what they have been doing. Pull forward approach is Identifying, validating, and mitigating potential issues before they can impact downstream development or operations</t>
  </si>
  <si>
    <t>due all the work they are doing not seeing anything new standing out</t>
  </si>
  <si>
    <t>A very strong section that discusses their shift-left approach, cites specific tools used, and emphasizes how they collaborate with other contractors and are involved in all aspects of design, development, and review.</t>
  </si>
  <si>
    <t>Already doing what the Consortium asks for in the RFP
Solid approach 
Familiar tools</t>
  </si>
  <si>
    <t xml:space="preserve">Early engagement and throughout SDLC. Elaborates on risk and readiness categories and provides an approach/acceptance criteria. Clarifies their role in stakeholder engagement, policy clarification, and requirements. Proposes using SonarQube to detect risks or performance issues. Continue to assess opportunities to use AI/ML. </t>
  </si>
  <si>
    <t>Demonstrated success reducing late‑cycle defects. They provide examples from CalSAWS and CalHEERS where early QA involvement reduced SCRB/CCB findings</t>
  </si>
  <si>
    <t>UA7</t>
  </si>
  <si>
    <t xml:space="preserve">A.) The Consortium has identified a number of key vision elements within its recent procurement documents.
B.) Describe the key factors within your QA approach that will support the adoption and evolution of User Centered Design and the User Experience within CalSAWS.
C.) Provide demonstrated examples from previous QA projects as applicable.
</t>
  </si>
  <si>
    <t>Build a Foundation for Unified UCD/UX Framework and Collaboration/Build upon CalSAWS UCD/UX Successes and Best Practices/Reinforce the Application of UCD/UX Practices into Every SDLC Phase/Establish Common UCD/UX Metrics across CalSAWS Contractors/Create Incentives and Demonstrate Value/Support New Project and UCD/UX Participants/
Sustain Growth, Evolution, and Innovation</t>
  </si>
  <si>
    <t xml:space="preserve">•UCD/UX Charter
•Operational Level Agreements 
•Expanding Persona Development
•UCD/UX expansion beyond BenefitsCal
•Regular join retrospectives - quarterly cross contractor learning loop
•Continuous feedback (Always On Survey, Amplitude, WEVO)
•Embedding UCD/UX checkpoints in deliverables and phase gates
•Creating incentives and encouraging healthy competition </t>
  </si>
  <si>
    <t>ClearBest does a good job recognizes that the user experience requires a lot of focus, and lays out the practices in a way that puts the responsibility on everyone (themselves, the Consortium, other contractors, etc…).</t>
  </si>
  <si>
    <r>
      <t>Pg 63:</t>
    </r>
    <r>
      <rPr>
        <sz val="10"/>
        <color rgb="FF000000"/>
        <rFont val="Century Gothic"/>
        <family val="2"/>
      </rPr>
      <t xml:space="preserve"> No quantifiable metrics provided in the 4.3.2.2 "Demonstrated UCD/UX Successes" section.</t>
    </r>
  </si>
  <si>
    <r>
      <t>The key factors within our approach that support the</t>
    </r>
    <r>
      <rPr>
        <b/>
        <sz val="10"/>
        <color rgb="FF000000"/>
        <rFont val="Century Gothic"/>
        <family val="2"/>
      </rPr>
      <t xml:space="preserve"> adoption and evolution of UCD/UX</t>
    </r>
    <r>
      <rPr>
        <sz val="10"/>
        <color rgb="FF000000"/>
        <rFont val="Century Gothic"/>
        <family val="2"/>
      </rPr>
      <t xml:space="preserve"> within CalSAWS include:
	Build a Foundation for Unified UCD/UX Framework and Collaboration 
	Build upon CalSAWS UCD/UX Successes and Best Practices
	Reinforce the Application of UCD/UX Practices into Every SDLC Phase
	Establish Common UCD/UX Metrics across CalSAWS Contractors
	Create Incentives and Demonstrate Value
	Support New Project and UCD/UX Participants
	Sustain Growth, Evolution, and Innovation  Identify the elements within the UCD/UX processes that are </t>
    </r>
    <r>
      <rPr>
        <b/>
        <sz val="10"/>
        <color rgb="FF000000"/>
        <rFont val="Century Gothic"/>
        <family val="2"/>
      </rPr>
      <t xml:space="preserve">working well and determine how to build </t>
    </r>
    <r>
      <rPr>
        <sz val="10"/>
        <color rgb="FF000000"/>
        <rFont val="Century Gothic"/>
        <family val="2"/>
      </rPr>
      <t xml:space="preserve">upon them. </t>
    </r>
    <r>
      <rPr>
        <b/>
        <sz val="10"/>
        <color rgb="FF000000"/>
        <rFont val="Century Gothic"/>
        <family val="2"/>
      </rPr>
      <t>Joint Retrospectives</t>
    </r>
    <r>
      <rPr>
        <sz val="10"/>
        <color rgb="FF000000"/>
        <rFont val="Century Gothic"/>
        <family val="2"/>
      </rPr>
      <t xml:space="preserve"> with CalSAWS Contractors and Consortium Ideas that lead to more effective ways for CalSAWS teams to deliver system changes . </t>
    </r>
    <r>
      <rPr>
        <b/>
        <sz val="10"/>
        <color rgb="FF000000"/>
        <rFont val="Century Gothic"/>
        <family val="2"/>
      </rPr>
      <t xml:space="preserve">Ways to sustain growth, evolution, and innovation </t>
    </r>
    <r>
      <rPr>
        <sz val="10"/>
        <color rgb="FF000000"/>
        <rFont val="Century Gothic"/>
        <family val="2"/>
      </rPr>
      <t>are through:
	Continuous Improvement Reviews 
	Foster a Quarterly Cross-Contractor Learning Loop t	Report Post-Implementation Evaluations 
	Encourage Healthy Competition    Examples:  Bcal, CalHEERS,</t>
    </r>
  </si>
  <si>
    <t>The mission is to help the Consortium (at its request) evolve, gain adoption for, and operationalize UCD/UX practices across CalSAWS systems. They understand the focus here and They will build upon it not start from scratch as it seems to working in their perspective. They have the experience and projects.</t>
  </si>
  <si>
    <t>Nothing new, seems they want to stay as is</t>
  </si>
  <si>
    <t>p. 58: understands that UCD/UX involves counties, State, CBOs, public, and advocates in all stages. p. 59-60: create a charter, clarify roles and responsibilities, formalize collaboration protocols, create touchpoints, align to governance, serve as escalation point...to build a foundation for unified UCD/UX framework; build on what is working and identify areas for improvement and expansion through retrospectives and create action plans. p. 61: cite specific feedback collection tools, creation of personas; transparency and report outs.</t>
  </si>
  <si>
    <t>Willingness to be more involved in the process
Have a good understanding of UCD/UX</t>
  </si>
  <si>
    <t xml:space="preserve">Establish standard practices for UCD/UX across CalSAWS and its vendors. Promote collaboration across teams, contractors, state, and users. Transparent reporting of UCD/UX outcomes. Proposes continuous improvement reviews, quarterly contractor learning sessions, and reviewing lessons-learned. </t>
  </si>
  <si>
    <t>Integration of UCD and UX principles across the QA lifecycle which embeds UCD/UX validation into requirements reviews, design walkthroughs, and Independent Test</t>
  </si>
  <si>
    <t>UA8</t>
  </si>
  <si>
    <t xml:space="preserve">A.) The Consortium has identified a number of key vision elements within its recent procurement documents.  
B.) Describe the key factors within your QA approach that will support the evolution and advancement of Automated Regression Testing within CalSAWS.
C.) Provide demonstrated examples from previous QA projects as applicable.
</t>
  </si>
  <si>
    <t>Engine for Delivery Velocity and Stability and not a late-stage checkbox/Reviewing current tools to identify pros and cons/Shifting Regression Testing to occur earlier in the SDLC to identify code breakages earlier/</t>
  </si>
  <si>
    <t xml:space="preserve">•Shift left” philosophy within the CI/CD process 
•End to End Automated Regression Test Suite.
•End to End Cross System Automated Regression Testing
•Supports consistency in tools and processes for all Contractors 
•Demonstrates committment to utilize AI tools once architecture allows.
•22 CalSAWS End-to-End scenarios in January 2026. </t>
  </si>
  <si>
    <t xml:space="preserve">
</t>
  </si>
  <si>
    <r>
      <t>Pg 65:</t>
    </r>
    <r>
      <rPr>
        <sz val="10"/>
        <color rgb="FF000000"/>
        <rFont val="Century Gothic"/>
        <family val="2"/>
      </rPr>
      <t xml:space="preserve"> Interesting suggestion to extend regression testing involvement outside the System Testing phase and attempt to catch code breakages earlier.</t>
    </r>
  </si>
  <si>
    <r>
      <t>Pg 69:</t>
    </r>
    <r>
      <rPr>
        <sz val="10"/>
        <color rgb="FF000000"/>
        <rFont val="Century Gothic"/>
        <family val="2"/>
      </rPr>
      <t xml:space="preserve"> No quantifiable metrics provided in the 4.3.3.3 "Why ClearBest for Automated Regression Testing Evolution and Advancement" section.</t>
    </r>
  </si>
  <si>
    <r>
      <t xml:space="preserve">We do this by standardizing practices across Contractors, </t>
    </r>
    <r>
      <rPr>
        <b/>
        <sz val="10"/>
        <rFont val="Century Gothic"/>
        <family val="2"/>
      </rPr>
      <t>shifting execution left into the CI/CD pipeline</t>
    </r>
    <r>
      <rPr>
        <sz val="10"/>
        <rFont val="Century Gothic"/>
        <family val="2"/>
      </rPr>
      <t xml:space="preserve">, and validating results </t>
    </r>
    <r>
      <rPr>
        <b/>
        <sz val="10"/>
        <rFont val="Century Gothic"/>
        <family val="2"/>
      </rPr>
      <t>across system boundaries</t>
    </r>
    <r>
      <rPr>
        <sz val="10"/>
        <rFont val="Century Gothic"/>
        <family val="2"/>
      </rPr>
      <t xml:space="preserve"> (BenefitsCal, CalSAWS, ForgeRock/Ping, Imaging).Our approach to supporting the evolution and advancement of Automated Regression Testing within CalSAWS </t>
    </r>
    <r>
      <rPr>
        <b/>
        <sz val="10"/>
        <rFont val="Century Gothic"/>
        <family val="2"/>
      </rPr>
      <t>starts with scrutinizing new tools</t>
    </r>
    <r>
      <rPr>
        <sz val="10"/>
        <rFont val="Century Gothic"/>
        <family val="2"/>
      </rPr>
      <t xml:space="preserve"> and approaches and </t>
    </r>
    <r>
      <rPr>
        <b/>
        <sz val="10"/>
        <rFont val="Century Gothic"/>
        <family val="2"/>
      </rPr>
      <t>ends with</t>
    </r>
    <r>
      <rPr>
        <sz val="10"/>
        <rFont val="Century Gothic"/>
        <family val="2"/>
      </rPr>
      <t xml:space="preserve"> championing approved processes and tools project wide. </t>
    </r>
    <r>
      <rPr>
        <b/>
        <sz val="10"/>
        <rFont val="Century Gothic"/>
        <family val="2"/>
      </rPr>
      <t>Reinforce shif left, test accross aystems,</t>
    </r>
    <r>
      <rPr>
        <sz val="10"/>
        <rFont val="Century Gothic"/>
        <family val="2"/>
      </rPr>
      <t xml:space="preserve"> leveraging user jurneys e-2. Evolution and advancement can best occur when there is consistency in tool and processes, AR test tools, proven tools.  </t>
    </r>
    <r>
      <rPr>
        <b/>
        <sz val="10"/>
        <rFont val="Century Gothic"/>
        <family val="2"/>
      </rPr>
      <t xml:space="preserve">Examples: </t>
    </r>
    <r>
      <rPr>
        <sz val="10"/>
        <rFont val="Century Gothic"/>
        <family val="2"/>
      </rPr>
      <t xml:space="preserve"> CalSAWS, Bcal, CA DOJ, CalHEERS</t>
    </r>
  </si>
  <si>
    <t>Open to advancement, looking at what may not be working</t>
  </si>
  <si>
    <t>not the how</t>
  </si>
  <si>
    <t>p. 65: shift-left philosophy with example of ADA/508 compliance. p. 66: importance of everyone testing across the systems (shared responsibility), both manually and with automation; importance of user journeys. P. 68: understands the various systems within CalSAWS, such as ForgeRock, Imaging, and BenefitsCal and the importance of testing to confirm everything works together.</t>
  </si>
  <si>
    <t>p. 65: mentions automation in testing, but no specifics given (later mentions of Python and Selenium as currently in use by CalSAWS, and other tools in CA DOJ Project). Experience is limited to CA, would broader experience provide broader recommendations?</t>
  </si>
  <si>
    <t>Regression testing accountability amongst a MCE
Want consistency amongst the MCE</t>
  </si>
  <si>
    <t xml:space="preserve">Vendor uses same test tools as other CalSAWS contractors and promotes this same efficiency for automated regression testing. </t>
  </si>
  <si>
    <t xml:space="preserve">This section was not as thorough as others. Did not fully address the requirement. </t>
  </si>
  <si>
    <t>Highlights to ongoing automation for CalSAWS  End‑to‑End scripts looking at 100% completion by January 2026</t>
  </si>
  <si>
    <t>UA9</t>
  </si>
  <si>
    <t xml:space="preserve">A.) The Consortium has identified a number of key vision elements within its recent procurement documents.  
B.) Describe the key factors within your QA approach that will support the evolution and advancement of DevSecOps within CalSAWS.
C.) Provide demonstrated examples from previous QA projects as applicable.
</t>
  </si>
  <si>
    <t>Understand CalSAWS' vision/Establish a standarized DevSecOps Framework/ Advancing Security Culture/Monitoring Predictive Risk Analytics/Drive Innovation and Continuous Improvement</t>
  </si>
  <si>
    <t>Understands Supports CalSAWS vision and tools but offers no additonal recommendations or tools</t>
  </si>
  <si>
    <t xml:space="preserve">•Key part of helping DevSecOps evolve at CalSAWS
{Quality Gates in the CI/CD Pipeline, Security as Code, Infrastrucutre as code, zero trust - policy as code, compliance traceability, analytics]. Table 4-5 provides good visual and example. 
•Commitment to support the evolution of DevSecOps practices
•Structured apprach to strengthening communication and fostering collaboration
•Strong examples
            </t>
  </si>
  <si>
    <r>
      <rPr>
        <b/>
        <sz val="10"/>
        <color rgb="FF000000"/>
        <rFont val="Century Gothic"/>
        <family val="2"/>
      </rPr>
      <t>Pg. 74:</t>
    </r>
    <r>
      <rPr>
        <sz val="10"/>
        <color rgb="FF000000"/>
        <rFont val="Century Gothic"/>
        <family val="2"/>
      </rPr>
      <t xml:space="preserve"> 4.3.4.2 "Demonstrated Experience" provides quantifiable information on what was achieved.
</t>
    </r>
    <r>
      <rPr>
        <b/>
        <sz val="10"/>
        <color rgb="FF000000"/>
        <rFont val="Century Gothic"/>
        <family val="2"/>
      </rPr>
      <t>Pg. 75-79</t>
    </r>
    <r>
      <rPr>
        <sz val="10"/>
        <color rgb="FF000000"/>
        <rFont val="Century Gothic"/>
        <family val="2"/>
      </rPr>
      <t>: VERY in-depth description of their process, key areas of importance, responsibilities of staff, and usage of Software.</t>
    </r>
  </si>
  <si>
    <r>
      <t xml:space="preserve">Establish a </t>
    </r>
    <r>
      <rPr>
        <b/>
        <sz val="10"/>
        <color theme="1"/>
        <rFont val="Century Gothic"/>
        <family val="2"/>
      </rPr>
      <t xml:space="preserve">Standardized DevSecOps Framework
</t>
    </r>
    <r>
      <rPr>
        <sz val="10"/>
        <color theme="1"/>
        <rFont val="Century Gothic"/>
        <family val="2"/>
      </rPr>
      <t xml:space="preserve">Advancing the </t>
    </r>
    <r>
      <rPr>
        <b/>
        <sz val="10"/>
        <color theme="1"/>
        <rFont val="Century Gothic"/>
        <family val="2"/>
      </rPr>
      <t>CalSAWS Security Culture</t>
    </r>
    <r>
      <rPr>
        <sz val="10"/>
        <color theme="1"/>
        <rFont val="Century Gothic"/>
        <family val="2"/>
      </rPr>
      <t xml:space="preserve"> 
Expand Quality Automation and Gates 
Continuously Monitor and Utilize Predictive Risk Analytics
 Foster Collaboration and Share Ownership
 Independently Validate DevSecOps Effectiveness
 Drive Innovation and Continuous Improvement Examples: CalSAWS. Our approach integrates security at every step, aligns Contractors to a common standard, and provides the Consortium with clear evidence of maturity and value. </t>
    </r>
    <r>
      <rPr>
        <b/>
        <sz val="10"/>
        <color theme="1"/>
        <rFont val="Century Gothic"/>
        <family val="2"/>
      </rPr>
      <t>Table 4-5:</t>
    </r>
    <r>
      <rPr>
        <sz val="10"/>
        <color theme="1"/>
        <rFont val="Century Gothic"/>
        <family val="2"/>
      </rPr>
      <t xml:space="preserve">  DevSecOps Objectives, Outcomes, and Benefits</t>
    </r>
  </si>
  <si>
    <t>Supports the goal, indicates what advancements CalSAWS is wanting to do</t>
  </si>
  <si>
    <t>Not much on what they are going to do but what calsaws is going to do and how they will support it</t>
  </si>
  <si>
    <t>p. 71: cites current experience with working with CalSAWS to operationalize a DevSecOps framework that meets industry standards and enables all contractors to collectively perform DevSecOps. Comprehensive discussion of tools and approaches used, including piloting of emerging tools such as AI assisted code and security analysis.</t>
  </si>
  <si>
    <t>They state they have been a driving force in the expansion of DevSecOps at CalSAWS, but similar to UA8: Experience is limited to CA, would broader experience provide broader recommendations? However, I still scored a 4 because of the thorough discussion fo DevSecOps.</t>
  </si>
  <si>
    <t>Detailed DevSecOps plan explained through each factor.</t>
  </si>
  <si>
    <t>Embed QA into CI/CD pipelines for a continuously validated process. Includes joint incident review sessions. Continues the theme of collaboration across teams. 
Relevant examples provided.</t>
  </si>
  <si>
    <t>They provide examples where early QA involvement increased code quality, improved test pass rates, and reduced late‑cycle defects</t>
  </si>
  <si>
    <t>They reference principles but provide less detail</t>
  </si>
  <si>
    <t>UA10</t>
  </si>
  <si>
    <t xml:space="preserve">A.) Describe your approach and operational method(s) to establish the initial set of independent test cases and the requisite test Data. 
B.) Provide demonstrated examples from previous QA projects as applicable.
</t>
  </si>
  <si>
    <t>Vol 1 
Sect 4.4</t>
  </si>
  <si>
    <t>Early Issue Detection/Focus on 3 essentials of system quality,Comprehensive Testing to manage risks, early identification of issues, and continuous QA engagement from planning through release/Test First methodolgies/Communication and Collaboration throughout SDLC/Robust library of 11,400 test cases</t>
  </si>
  <si>
    <t>•Extensive experience and proven capabilities. 
•Comprehensive testing approach and modern testing tools and methods
•Shift Left Philosophy
•Extensive experience in modern cloud architectures, tools, and practices
•Library of over 11,400 Independent Test
•Practices based on IEEE standards 
•Outlines aniticipated changes with new tool/process changes   
•Strong examples provided</t>
  </si>
  <si>
    <r>
      <t>Pg. 84:</t>
    </r>
    <r>
      <rPr>
        <sz val="10"/>
        <color rgb="FF000000"/>
        <rFont val="Century Gothic"/>
        <family val="2"/>
      </rPr>
      <t xml:space="preserve"> It's a big positive, in the CalHEERS example </t>
    </r>
    <r>
      <rPr>
        <b/>
        <sz val="10"/>
        <color rgb="FF000000"/>
        <rFont val="Century Gothic"/>
        <family val="2"/>
      </rPr>
      <t>4.4.1.2.2</t>
    </r>
    <r>
      <rPr>
        <sz val="10"/>
        <color rgb="FF000000"/>
        <rFont val="Century Gothic"/>
        <family val="2"/>
      </rPr>
      <t>, where groups of State and County staff are able to succesfully use test scrips with the ClearBest Database. Data maintenance seems to be well handled as well.</t>
    </r>
  </si>
  <si>
    <r>
      <rPr>
        <b/>
        <sz val="10"/>
        <color rgb="FF000000"/>
        <rFont val="Century Gothic"/>
        <family val="2"/>
      </rPr>
      <t xml:space="preserve">Very detailed description of building test cases and testing process. </t>
    </r>
    <r>
      <rPr>
        <sz val="10"/>
        <color rgb="FF000000"/>
        <rFont val="Century Gothic"/>
        <family val="2"/>
      </rPr>
      <t xml:space="preserve"> Our approach prioritizes early issue detection and QA involvement throughout the SDLC to prevent costly rework, minimize low-quality releases, and reduce post-production issues. We focus on </t>
    </r>
    <r>
      <rPr>
        <b/>
        <sz val="10"/>
        <color rgb="FF000000"/>
        <rFont val="Century Gothic"/>
        <family val="2"/>
      </rPr>
      <t>three essentials of system quality</t>
    </r>
    <r>
      <rPr>
        <sz val="10"/>
        <color rgb="FF000000"/>
        <rFont val="Century Gothic"/>
        <family val="2"/>
      </rPr>
      <t>: 1) comprehensive testing to manage enhancement risks, 2) early identification of systemic issues, and 3) continuous QA engagement from planning through release.</t>
    </r>
    <r>
      <rPr>
        <b/>
        <sz val="10"/>
        <color rgb="FF000000"/>
        <rFont val="Century Gothic"/>
        <family val="2"/>
      </rPr>
      <t>ClearBest anticipates</t>
    </r>
    <r>
      <rPr>
        <sz val="10"/>
        <color rgb="FF000000"/>
        <rFont val="Century Gothic"/>
        <family val="2"/>
      </rPr>
      <t>:
Integrating security controls as CI/CD phase gates with continuous/automated checks.
Increasing independence of the CalSAWS System services, so that each service can be delivered and verified independently and collectively in an automated way.
Increasing the use of Test-First methodologies and Automated Functional Testing across CalSAWS Systems.
Evolving practices to test microservices, streaming batch processes, AI-generated code, and code migrated from other states.
Integrating Performance Testing into the various test phases so that performance issues are identified and resolved upfront. Table 4-6 highlights ClearBest’s test approach and the benefits to the Consortium. ClearBest has a well-established, robust library of over 11,400 Independent Test cases and the requisite test data for CalSAWS.  Use QA relaeas scorecard and heatmap. Examples:  CalSAWS and CalHEERS.</t>
    </r>
  </si>
  <si>
    <t>They have the strcuture in place to test and prepare for testing and demonstrate it from the projects</t>
  </si>
  <si>
    <t>n/a</t>
  </si>
  <si>
    <t>p. 76: experience in testing for CalHEERS, DCSS, CMIPS, SAWS. p. 77-79: reiterate importance of communication and collaboration; table 4-6 provides good summary of approach and benefits; summary of tools included. p. 82: user centered and stakeholder aligned scenarios. p. 83: discipline, repeatability, and continuous improvement.</t>
  </si>
  <si>
    <t>Clearly outlines what will be done at each step in the independent validation for their systematic approach. 
Shares team experience</t>
  </si>
  <si>
    <t>Large library of test cases. Cases are continually maintained. "Golden datasets"  used and stored to be repeated and improved. Utilize a scorecard to prioritize testing. Test data/scenarios include cross-system flows.</t>
  </si>
  <si>
    <t xml:space="preserve">Some repetition in this section. </t>
  </si>
  <si>
    <t>Clear methodology for building Independent Test cases</t>
  </si>
  <si>
    <t>Proposal provides fewer specifics on how automation is used to maintain Independent Test cases.</t>
  </si>
  <si>
    <t>UA11</t>
  </si>
  <si>
    <t xml:space="preserve">A.) Describe your approach to ensuring a continuously more effective set of independent tests without expanding the required CalSAWS resources.
B.) Describe, in detail, the tools and techniques within your approach that will illustrate ongoing improved confidence in the independent test results.
C.) Provide demonstrated examples from previous QA projects as applicable.
</t>
  </si>
  <si>
    <t>Innovations and improvements/Risk and value based testing/Trending upwards/Automatic and Independent Execution/Transparency and Reporting</t>
  </si>
  <si>
    <t xml:space="preserve">•Robust Independent Test Framework
•Strong collaboration with contractors and using the same tools
•Test scope  prioritized by highest risks areas using QA Release Scorecard and Scorecard Heatmap
•Conduct post-release retrospectives 
•Mature Test script library is modular
•Data-driven analytics and reporting processes 
•Committment to continuous improvement
•Expanding Automated Testing 
•Figure 4-4:  Benefits and Confidence for Consortium, Counties, and Public - Strong examples.  
•Receptive to adopting new tools and AI driven capabilities 
 </t>
  </si>
  <si>
    <r>
      <t>Pg. 97:</t>
    </r>
    <r>
      <rPr>
        <sz val="10"/>
        <color rgb="FF000000"/>
        <rFont val="Century Gothic"/>
        <family val="2"/>
      </rPr>
      <t xml:space="preserve"> ClearBest answers </t>
    </r>
    <r>
      <rPr>
        <b/>
        <sz val="10"/>
        <color rgb="FF000000"/>
        <rFont val="Century Gothic"/>
        <family val="2"/>
      </rPr>
      <t>Part</t>
    </r>
    <r>
      <rPr>
        <sz val="10"/>
        <color rgb="FF000000"/>
        <rFont val="Century Gothic"/>
        <family val="2"/>
      </rPr>
      <t xml:space="preserve"> </t>
    </r>
    <r>
      <rPr>
        <b/>
        <sz val="10"/>
        <color rgb="FF000000"/>
        <rFont val="Century Gothic"/>
        <family val="2"/>
      </rPr>
      <t>B</t>
    </r>
    <r>
      <rPr>
        <sz val="10"/>
        <color rgb="FF000000"/>
        <rFont val="Century Gothic"/>
        <family val="2"/>
      </rPr>
      <t xml:space="preserve"> very well, with an excellent summation in </t>
    </r>
    <r>
      <rPr>
        <b/>
        <sz val="10"/>
        <color rgb="FF000000"/>
        <rFont val="Century Gothic"/>
        <family val="2"/>
      </rPr>
      <t>Figure 4-4</t>
    </r>
    <r>
      <rPr>
        <sz val="10"/>
        <color rgb="FF000000"/>
        <rFont val="Century Gothic"/>
        <family val="2"/>
      </rPr>
      <t>, and highlights which stakeholders are impacted.</t>
    </r>
  </si>
  <si>
    <r>
      <t xml:space="preserve">ClearBest does a good job of showing their successes, but I don't see where they responded to </t>
    </r>
    <r>
      <rPr>
        <b/>
        <sz val="10"/>
        <color rgb="FF000000"/>
        <rFont val="Century Gothic"/>
        <family val="2"/>
      </rPr>
      <t>Part</t>
    </r>
    <r>
      <rPr>
        <sz val="10"/>
        <color rgb="FF000000"/>
        <rFont val="Century Gothic"/>
        <family val="2"/>
      </rPr>
      <t xml:space="preserve"> </t>
    </r>
    <r>
      <rPr>
        <b/>
        <sz val="10"/>
        <color rgb="FF000000"/>
        <rFont val="Century Gothic"/>
        <family val="2"/>
      </rPr>
      <t>A</t>
    </r>
    <r>
      <rPr>
        <sz val="10"/>
        <color rgb="FF000000"/>
        <rFont val="Century Gothic"/>
        <family val="2"/>
      </rPr>
      <t xml:space="preserve"> of this question.</t>
    </r>
  </si>
  <si>
    <r>
      <t>Detailed descriptoin of test techniques.</t>
    </r>
    <r>
      <rPr>
        <sz val="10"/>
        <color rgb="FF262626"/>
        <rFont val="Century Gothic"/>
        <family val="2"/>
      </rPr>
      <t xml:space="preserve">  Any real innovation or improvement must be </t>
    </r>
    <r>
      <rPr>
        <b/>
        <sz val="10"/>
        <color rgb="FF262626"/>
        <rFont val="Century Gothic"/>
        <family val="2"/>
      </rPr>
      <t>embraced across Contractors</t>
    </r>
    <r>
      <rPr>
        <sz val="10"/>
        <color rgb="FF262626"/>
        <rFont val="Century Gothic"/>
        <family val="2"/>
      </rPr>
      <t xml:space="preserve"> to be truly effective and integrated enterprise wide. </t>
    </r>
    <r>
      <rPr>
        <b/>
        <sz val="10"/>
        <color rgb="FF262626"/>
        <rFont val="Century Gothic"/>
        <family val="2"/>
      </rPr>
      <t>Retrospectives</t>
    </r>
    <r>
      <rPr>
        <sz val="10"/>
        <color rgb="FF262626"/>
        <rFont val="Century Gothic"/>
        <family val="2"/>
      </rPr>
      <t xml:space="preserve"> to gather feedback.  </t>
    </r>
    <r>
      <rPr>
        <b/>
        <sz val="10"/>
        <color rgb="FF262626"/>
        <rFont val="Century Gothic"/>
        <family val="2"/>
      </rPr>
      <t xml:space="preserve">Research to discover new tools </t>
    </r>
    <r>
      <rPr>
        <sz val="10"/>
        <color rgb="FF262626"/>
        <rFont val="Century Gothic"/>
        <family val="2"/>
      </rPr>
      <t xml:space="preserve">and stay current.  The QA team uses the </t>
    </r>
    <r>
      <rPr>
        <b/>
        <sz val="10"/>
        <color rgb="FF262626"/>
        <rFont val="Century Gothic"/>
        <family val="2"/>
      </rPr>
      <t xml:space="preserve"> </t>
    </r>
    <r>
      <rPr>
        <sz val="10"/>
        <color rgb="FF262626"/>
        <rFont val="Century Gothic"/>
        <family val="2"/>
      </rPr>
      <t xml:space="preserve">as the CalSAWS Contractors and Consortium to ensure comparable and efficient testing across the enterprise. We </t>
    </r>
    <r>
      <rPr>
        <b/>
        <sz val="10"/>
        <color rgb="FF262626"/>
        <rFont val="Century Gothic"/>
        <family val="2"/>
      </rPr>
      <t>continuously refine our Independent Test cases, data, and processes t</t>
    </r>
    <r>
      <rPr>
        <sz val="10"/>
        <color rgb="FF262626"/>
        <rFont val="Century Gothic"/>
        <family val="2"/>
      </rPr>
      <t xml:space="preserve">hrough post-release retrospectives to identify improvements and assign actionable follow-ups. Through </t>
    </r>
    <r>
      <rPr>
        <b/>
        <sz val="10"/>
        <color rgb="FF262626"/>
        <rFont val="Century Gothic"/>
        <family val="2"/>
      </rPr>
      <t>Migration, M&amp;O/M&amp;E, Contractor transitions, FCED/CARES, WDTIP/SCATL, GA/GR, and premise-funded</t>
    </r>
    <r>
      <rPr>
        <sz val="10"/>
        <color rgb="FF262626"/>
        <rFont val="Century Gothic"/>
        <family val="2"/>
      </rPr>
      <t xml:space="preserve"> changes, we have maintained the high quality that is required for CalSAWS, </t>
    </r>
    <r>
      <rPr>
        <b/>
        <sz val="10"/>
        <color rgb="FF262626"/>
        <rFont val="Century Gothic"/>
        <family val="2"/>
      </rPr>
      <t xml:space="preserve">Described tools in 4.4.2.2.3.  Examples:  </t>
    </r>
    <r>
      <rPr>
        <sz val="10"/>
        <color rgb="FF262626"/>
        <rFont val="Century Gothic"/>
        <family val="2"/>
      </rPr>
      <t>CalSAWS and CalHEERS</t>
    </r>
  </si>
  <si>
    <t>Thye techniques and processes and tools that they utilize to ensure confidence, did see where they put counties first as this to me means clients first as that is who are serving and issues would then potentially impact our clients.  Many examples of calsaws project proved</t>
  </si>
  <si>
    <t>I do not see where they indicated they will do this without expanding services</t>
  </si>
  <si>
    <t>p. 85-86: always asking questions; research to discover new tools; retrospectives and forums; innovation and improvement as standing topic in weekly test mgmt meetings; mention of assessing innovative tools for future use; culture of continuous improvement. Overall, another comprehensive section that demonstrates they understand the environment and needs of CalSAWS.</t>
  </si>
  <si>
    <t>Demonstrates that can do what is asked from the RFP</t>
  </si>
  <si>
    <t xml:space="preserve">Risk and value-based testing for efficiency. Shared resources with other contractors and consortium. Clear metrics to track quality and maturity. </t>
  </si>
  <si>
    <t>Curious to see if having the same testing tools for independent testing would result in some errors being missed?  Repetition in this section.</t>
  </si>
  <si>
    <t>Clearbest presents a strategy for continuous improvement without increasing Consortium workload.</t>
  </si>
  <si>
    <t>Proposal had fewer specifics on how automated Independent Tests will be maintained as systems evolve over multiple years</t>
  </si>
  <si>
    <t>Reference Type</t>
  </si>
  <si>
    <t>Organization/Agency</t>
  </si>
  <si>
    <t>Project Name</t>
  </si>
  <si>
    <t>Reference Name</t>
  </si>
  <si>
    <t>Reference Score</t>
  </si>
  <si>
    <t>Bidder Reference #1</t>
  </si>
  <si>
    <t>CalSAWS Joint Powers Authority (JPA)</t>
  </si>
  <si>
    <t>CalSAWS Migration Project and M&amp;O</t>
  </si>
  <si>
    <t>Karen Rapponotti</t>
  </si>
  <si>
    <t>Bidder Reference #2</t>
  </si>
  <si>
    <t>Office of Technology and Solutions Integration (OTSI)</t>
  </si>
  <si>
    <t>CalSAWS Business Analysis and Support Services (BASS)</t>
  </si>
  <si>
    <t>Lisa Gauthier</t>
  </si>
  <si>
    <t>Firm Reference Average</t>
  </si>
  <si>
    <t>BIDDER NAME</t>
  </si>
  <si>
    <t xml:space="preserve">QUALITY ASSURANCE MINIMUM QUALIFICATIONS SUMMARY RESULTS </t>
  </si>
  <si>
    <t>Duration in Months</t>
  </si>
  <si>
    <t>Duration in Months
 (% Applied)</t>
  </si>
  <si>
    <t>Min Qual in Months</t>
  </si>
  <si>
    <t>Variance to Min Qual Months</t>
  </si>
  <si>
    <t>Exceed by 50% Threshold Months</t>
  </si>
  <si>
    <t>Variance to Exceed Threshold</t>
  </si>
  <si>
    <t>Score
(0 - 3)</t>
  </si>
  <si>
    <t>Minimum Qualification S4</t>
  </si>
  <si>
    <t>Minimum Qualification S5</t>
  </si>
  <si>
    <t>Minimum Qualification S6</t>
  </si>
  <si>
    <t>Minimum Qualification S7</t>
  </si>
  <si>
    <t>Minimum Qualification S8</t>
  </si>
  <si>
    <t>Minimum Qualification S9</t>
  </si>
  <si>
    <t>Minimum Qualification S10</t>
  </si>
  <si>
    <t>Minimum Qualification S11</t>
  </si>
  <si>
    <t>Minimum Qualification S12</t>
  </si>
  <si>
    <t>Minimum Qualification S13</t>
  </si>
  <si>
    <t>Minimum Qualification S14</t>
  </si>
  <si>
    <t>Minimum Qualification S15</t>
  </si>
  <si>
    <t>Minimum Qualification S16</t>
  </si>
  <si>
    <t>Summary Average</t>
  </si>
  <si>
    <t>&lt;&lt;== Crosscheck with Detail Tab</t>
  </si>
  <si>
    <t>Detail Average</t>
  </si>
  <si>
    <t>&lt;&lt;== Crosscheck with Summary Tab</t>
  </si>
  <si>
    <t xml:space="preserve">QUALITY ASSURANCE MINIMUM QUALIFICATIONS SUMMARY TABLE </t>
  </si>
  <si>
    <t>Minimum Qualification S3</t>
  </si>
  <si>
    <t>A minimum of eight (8) years of experience leading QA services in the information system projects (health and human services systems preferred).</t>
  </si>
  <si>
    <t>Notes/Adjustments</t>
  </si>
  <si>
    <t>Project</t>
  </si>
  <si>
    <t>Start Date</t>
  </si>
  <si>
    <t>End Date</t>
  </si>
  <si>
    <t>Percentage of Time</t>
  </si>
  <si>
    <t>HPS North America – Quality Assurance</t>
  </si>
  <si>
    <r>
      <t xml:space="preserve">HPS North America - Quality Assurance project start date overlaps with the SAWS Consortium IV (C-IV) – Joint Powers Authority (JPA) project.   Cannot be allocated over 100%.
</t>
    </r>
    <r>
      <rPr>
        <b/>
        <sz val="10"/>
        <rFont val="Century Gothic"/>
        <family val="2"/>
      </rPr>
      <t>Adjustment Made - Change Start Date from 9/1/04 to 9/17/04</t>
    </r>
  </si>
  <si>
    <t>Totals</t>
  </si>
  <si>
    <t xml:space="preserve">A minimum of five (5) years of Project Management experience in project planning, scheduling, budgeting, and resource management, and risk and issue management. </t>
  </si>
  <si>
    <t>C-IV M&amp;O / ISAWS Migration DD&amp;I Project</t>
  </si>
  <si>
    <t>C-IV DD&amp;I Project</t>
  </si>
  <si>
    <t>A minimum of five (5) years of experience building and maintaining strong working relationships with clients, and key internal and external stakeholders and other contractors; conveying relevant information to an executive-level audience, ensuring client is aware of progress/service status; and building credibility and fostering business-partnering relationships.</t>
  </si>
  <si>
    <t>Possess and maintain a valid Project Management Institute (PMI) Project Management Professional (PMP) certification throughout the term of this Agreement.</t>
  </si>
  <si>
    <t>Certification/Degree Title</t>
  </si>
  <si>
    <t>Certification Number</t>
  </si>
  <si>
    <t>Original Grant Date</t>
  </si>
  <si>
    <t>Expiration Date</t>
  </si>
  <si>
    <t>Online Validation Link, if not available attach a copy</t>
  </si>
  <si>
    <t>Project Management Professional (PMP)</t>
  </si>
  <si>
    <t>#444185</t>
  </si>
  <si>
    <t>https://www.credly.com/badges/9dd404df-c2d3-4ffe-a0a8-3fe18fa86cba/linked_in_profile</t>
  </si>
  <si>
    <t>Minimum Qualification  S7</t>
  </si>
  <si>
    <t>A minimum of two (2) years of experience in a test leadership role on information system projects and knowledge of test methodologies and industry standards.</t>
  </si>
  <si>
    <t>CA-MMIS/FITMB Project</t>
  </si>
  <si>
    <t>PAVE Project</t>
  </si>
  <si>
    <t>CalHEERS - PM and Technical Support</t>
  </si>
  <si>
    <t>CA-MMIS  Project</t>
  </si>
  <si>
    <t>SAWS Consortium IV (C-IV) Project</t>
  </si>
  <si>
    <t>A minimum of five (5) years of experience developing and executing test plans and work schedules, in compliance with a recognized standard, such as IEEE or ISO.</t>
  </si>
  <si>
    <t xml:space="preserve">A minimum of two (2) years of experience with Health and Human Services systems projects. </t>
  </si>
  <si>
    <t>A minimum of five (5) years of experience working with Health and Human Services program policy and requirements as related to eligibility determination, outcomes, noticing and reporting.</t>
  </si>
  <si>
    <t>CalHEERS DD&amp;I</t>
  </si>
  <si>
    <t>Consortium IV (C-IV)</t>
  </si>
  <si>
    <t>A minimum of four (4) years of experience in design and testing of eligibility systems in a systems integrator or QA role.</t>
  </si>
  <si>
    <t>A minimum of four (4) years of experience developing and/or reviewing and tracking requirements through Production release.</t>
  </si>
  <si>
    <t>A minimum of five (5) years of experience in a technical leadership role.</t>
  </si>
  <si>
    <t>CalSAWS M&amp;O</t>
  </si>
  <si>
    <t>IFG Hosting and Managed Services</t>
  </si>
  <si>
    <t xml:space="preserve">Chancellor’s Office </t>
  </si>
  <si>
    <t>CURES</t>
  </si>
  <si>
    <r>
      <t xml:space="preserve">CURES project start date of 12/1/18 overlaps with the end dates of both the Visualization Configuration and Publication Services project and the Hosting and Managed Services (HMS) project.   The candidate can not be allocated over 100%.
</t>
    </r>
    <r>
      <rPr>
        <b/>
        <sz val="10"/>
        <color theme="1"/>
        <rFont val="Century Gothic"/>
        <family val="2"/>
      </rPr>
      <t>Adjustment Made - Changed Start Date from 12/1/18 to 2/1/19</t>
    </r>
  </si>
  <si>
    <t>Visualization Configuration and Publication Services</t>
  </si>
  <si>
    <t xml:space="preserve">Hosting and Managed Services (HMS) </t>
  </si>
  <si>
    <r>
      <t xml:space="preserve">The Visualization Configuration and Publication Services project and the Hosting and Managed Services (HMS) project overlap and have a combined Percentage of Time of 102%.   The candidate can not be allocated over 100%.  
</t>
    </r>
    <r>
      <rPr>
        <b/>
        <sz val="10"/>
        <color theme="1"/>
        <rFont val="Century Gothic"/>
        <family val="2"/>
      </rPr>
      <t>Changed to the Percentage of Time from 47% to 45%</t>
    </r>
  </si>
  <si>
    <t>A minimum of two (2) years of experience with Health and Human Services systems.</t>
  </si>
  <si>
    <t xml:space="preserve">Data Warehouse Development Project </t>
  </si>
  <si>
    <t>A minimum of five (5) years of experience with similar technical architecture infrastructure areas including AWS cloud, system interoperability, APIs and interfaces.</t>
  </si>
  <si>
    <t>A minimum of one (1) year of experience on a large and complex IT System using Information Technology Infrastructure Library (ITIL) standards and framework.</t>
  </si>
  <si>
    <t>Position</t>
  </si>
  <si>
    <t>Reference 1 Name</t>
  </si>
  <si>
    <t>Organization</t>
  </si>
  <si>
    <t>Reference 1 Score</t>
  </si>
  <si>
    <t>Reference 2 Name</t>
  </si>
  <si>
    <t>Reference 2 Score</t>
  </si>
  <si>
    <t>Average Reference  Score</t>
  </si>
  <si>
    <t>John Boule</t>
  </si>
  <si>
    <t>California Statewide Automated Welfare System (CalSAWS) Consortium Joint Powers Authority (JPA)</t>
  </si>
  <si>
    <t>Dave Kohn</t>
  </si>
  <si>
    <t>JFCS (formerly with Alameda County and Accenture Health and Public Service (HPS) North America)</t>
  </si>
  <si>
    <t>Peggy Macias</t>
  </si>
  <si>
    <t>Dale Paolucci</t>
  </si>
  <si>
    <t>Michele Peterson</t>
  </si>
  <si>
    <t>Mary A. Ogden</t>
  </si>
  <si>
    <t>Christine Ziegler</t>
  </si>
  <si>
    <t>Nava PBC (previously with KAI Partners)</t>
  </si>
  <si>
    <t>Brian Sala</t>
  </si>
  <si>
    <t>Mental Health Services Oversight and Accountability (MHSOAC)</t>
  </si>
  <si>
    <t>Key Staff Reference Average</t>
  </si>
  <si>
    <t xml:space="preserve"> </t>
  </si>
  <si>
    <t xml:space="preserve">Bidder </t>
  </si>
  <si>
    <t>Key Staff Interview Score 
(1-10)</t>
  </si>
  <si>
    <t>Key Comments from Interview Panel</t>
  </si>
  <si>
    <t xml:space="preserve">Detailed responses, outstanding, hit all points, excellent interview, very well done, inspiring responses, confortable and very confident, very strong interview. </t>
  </si>
  <si>
    <t>Truly understands the role, great interview, strong background, thorough, articulate and knowledgeable, outstanding, high energy, appreciated candidate's intense curiosity.</t>
  </si>
  <si>
    <t xml:space="preserve">Somewhat difficult to follow, understands the role, passionate about the work, content was covered,  knowledgeable, choppy delivery at times, did not hear "readiness, GoNoGo or Collaboration Model. Bit nervous, but confident in responses. </t>
  </si>
  <si>
    <t xml:space="preserve">Knows his role, very impressive, very confident, outstanding response to DevSecOps, thorough responses, easy to follow, excellent interview. </t>
  </si>
  <si>
    <t>Average</t>
  </si>
  <si>
    <t>Firm Name</t>
  </si>
  <si>
    <t>Oral Presentation Score
(1-10)</t>
  </si>
  <si>
    <t xml:space="preserve">Key Comments </t>
  </si>
  <si>
    <t>Cohesive, excellent, impressive presentation. Answered prompts directly and thoroughly. Mapped to the RFP. Polished, well organized presentation.  Inspired confidence. Strategic nature was a positive. Easy to follow; well coordinated with the team. Project Manager very knowledgeable. Well led by the Project Manager.</t>
  </si>
  <si>
    <t>Evaluator 01</t>
  </si>
  <si>
    <t>Evaluator 02</t>
  </si>
  <si>
    <t>Evaluator 03</t>
  </si>
  <si>
    <t>Evaluator 04</t>
  </si>
  <si>
    <t>Evaluator 05</t>
  </si>
  <si>
    <t>Evaluator 06</t>
  </si>
  <si>
    <t>Evaluator 07</t>
  </si>
  <si>
    <t>Evaluator 08</t>
  </si>
  <si>
    <t>Evaluator 09</t>
  </si>
  <si>
    <r>
      <t xml:space="preserve">01 </t>
    </r>
    <r>
      <rPr>
        <sz val="10"/>
        <color rgb="FF000000"/>
        <rFont val="Century Gothic"/>
        <family val="2"/>
      </rPr>
      <t xml:space="preserve">- Strong presentation although not a "Wow" for me. Did appreciate the focus on security. </t>
    </r>
    <r>
      <rPr>
        <b/>
        <sz val="10"/>
        <color rgb="FF000000"/>
        <rFont val="Century Gothic"/>
        <family val="2"/>
      </rPr>
      <t xml:space="preserve">
02</t>
    </r>
    <r>
      <rPr>
        <sz val="10"/>
        <color rgb="FF000000"/>
        <rFont val="Century Gothic"/>
        <family val="2"/>
      </rPr>
      <t xml:space="preserve"> - Strong staffing bench. Team approach appears to  foster improvements. Score reflects vendor's solid QA foundation.</t>
    </r>
    <r>
      <rPr>
        <b/>
        <sz val="10"/>
        <color rgb="FF000000"/>
        <rFont val="Century Gothic"/>
        <family val="2"/>
      </rPr>
      <t xml:space="preserve">
03 </t>
    </r>
    <r>
      <rPr>
        <sz val="10"/>
        <color rgb="FF000000"/>
        <rFont val="Century Gothic"/>
        <family val="2"/>
      </rPr>
      <t>- Proactive. Appreciate approach to striving to identify and stay ahead of risks.</t>
    </r>
    <r>
      <rPr>
        <b/>
        <sz val="10"/>
        <color rgb="FF000000"/>
        <rFont val="Century Gothic"/>
        <family val="2"/>
      </rPr>
      <t xml:space="preserve">
04 </t>
    </r>
    <r>
      <rPr>
        <sz val="10"/>
        <color rgb="FF000000"/>
        <rFont val="Century Gothic"/>
        <family val="2"/>
      </rPr>
      <t>- Overall strong submission. Cosmetically, challenging to validate completeness or gaps as responses were not linked to UA IDs.</t>
    </r>
    <r>
      <rPr>
        <b/>
        <sz val="10"/>
        <color rgb="FF000000"/>
        <rFont val="Century Gothic"/>
        <family val="2"/>
      </rPr>
      <t xml:space="preserve">
05 </t>
    </r>
    <r>
      <rPr>
        <sz val="10"/>
        <color rgb="FF000000"/>
        <rFont val="Century Gothic"/>
        <family val="2"/>
      </rPr>
      <t>- No additional comments</t>
    </r>
    <r>
      <rPr>
        <b/>
        <sz val="10"/>
        <color rgb="FF000000"/>
        <rFont val="Century Gothic"/>
        <family val="2"/>
      </rPr>
      <t xml:space="preserve">
06 </t>
    </r>
    <r>
      <rPr>
        <sz val="10"/>
        <color rgb="FF000000"/>
        <rFont val="Century Gothic"/>
        <family val="2"/>
      </rPr>
      <t>- Strong, solid section.</t>
    </r>
    <r>
      <rPr>
        <b/>
        <sz val="10"/>
        <color rgb="FF000000"/>
        <rFont val="Century Gothic"/>
        <family val="2"/>
      </rPr>
      <t xml:space="preserve">
07 </t>
    </r>
    <r>
      <rPr>
        <sz val="10"/>
        <color rgb="FF000000"/>
        <rFont val="Century Gothic"/>
        <family val="2"/>
      </rPr>
      <t xml:space="preserve">- Very solid.  </t>
    </r>
    <r>
      <rPr>
        <b/>
        <sz val="10"/>
        <color rgb="FF000000"/>
        <rFont val="Century Gothic"/>
        <family val="2"/>
      </rPr>
      <t xml:space="preserve">
08 </t>
    </r>
    <r>
      <rPr>
        <sz val="10"/>
        <color rgb="FF000000"/>
        <rFont val="Century Gothic"/>
        <family val="2"/>
      </rPr>
      <t>- Agree with Team comments. Overall good response, with solid plan.</t>
    </r>
    <r>
      <rPr>
        <b/>
        <sz val="10"/>
        <color rgb="FF000000"/>
        <rFont val="Century Gothic"/>
        <family val="2"/>
      </rPr>
      <t xml:space="preserve">
09 </t>
    </r>
    <r>
      <rPr>
        <sz val="10"/>
        <color rgb="FF000000"/>
        <rFont val="Century Gothic"/>
        <family val="2"/>
      </rPr>
      <t>- Globally strong throughout.</t>
    </r>
  </si>
  <si>
    <r>
      <rPr>
        <b/>
        <sz val="10"/>
        <color rgb="FF000000"/>
        <rFont val="Century Gothic"/>
        <family val="2"/>
      </rPr>
      <t>02</t>
    </r>
    <r>
      <rPr>
        <sz val="10"/>
        <color rgb="FF000000"/>
        <rFont val="Century Gothic"/>
        <family val="2"/>
      </rPr>
      <t xml:space="preserve"> - Response showcased vendor's strong capacity planning.</t>
    </r>
    <r>
      <rPr>
        <b/>
        <sz val="10"/>
        <color rgb="FF000000"/>
        <rFont val="Century Gothic"/>
        <family val="2"/>
      </rPr>
      <t xml:space="preserve">
03</t>
    </r>
    <r>
      <rPr>
        <sz val="10"/>
        <color rgb="FF000000"/>
        <rFont val="Century Gothic"/>
        <family val="2"/>
      </rPr>
      <t xml:space="preserve"> - Good callout of risk identification and management. Need examples of how Vendor was able to provide a flexible staffing approach. Insufficient "how" detail. Based upon team comments, please adjust my score from a </t>
    </r>
    <r>
      <rPr>
        <sz val="10"/>
        <rFont val="Century Gothic"/>
        <family val="2"/>
      </rPr>
      <t>two to a three.</t>
    </r>
    <r>
      <rPr>
        <b/>
        <sz val="10"/>
        <color rgb="FF000000"/>
        <rFont val="Century Gothic"/>
        <family val="2"/>
      </rPr>
      <t xml:space="preserve">
04 </t>
    </r>
    <r>
      <rPr>
        <sz val="10"/>
        <color rgb="FF000000"/>
        <rFont val="Century Gothic"/>
        <family val="2"/>
      </rPr>
      <t>- Strong experience. Need to elaborate on vendor's  future intentions, as opposed to what vendor is currently doing.</t>
    </r>
    <r>
      <rPr>
        <b/>
        <sz val="10"/>
        <color rgb="FF000000"/>
        <rFont val="Century Gothic"/>
        <family val="2"/>
      </rPr>
      <t xml:space="preserve">
05</t>
    </r>
    <r>
      <rPr>
        <sz val="10"/>
        <color rgb="FF000000"/>
        <rFont val="Century Gothic"/>
        <family val="2"/>
      </rPr>
      <t xml:space="preserve"> - No additional comments</t>
    </r>
    <r>
      <rPr>
        <b/>
        <sz val="10"/>
        <color rgb="FF000000"/>
        <rFont val="Century Gothic"/>
        <family val="2"/>
      </rPr>
      <t xml:space="preserve">
06 -</t>
    </r>
    <r>
      <rPr>
        <sz val="10"/>
        <color rgb="FF000000"/>
        <rFont val="Century Gothic"/>
        <family val="2"/>
      </rPr>
      <t xml:space="preserve"> Response captured the essence of what the vendor wants to do. Appreciated  the statement, "being of service rather than providing a service"</t>
    </r>
    <r>
      <rPr>
        <b/>
        <sz val="10"/>
        <color rgb="FF000000"/>
        <rFont val="Century Gothic"/>
        <family val="2"/>
      </rPr>
      <t xml:space="preserve">
07 -</t>
    </r>
    <r>
      <rPr>
        <sz val="10"/>
        <color rgb="FF000000"/>
        <rFont val="Century Gothic"/>
        <family val="2"/>
      </rPr>
      <t xml:space="preserve"> No additional comments </t>
    </r>
    <r>
      <rPr>
        <b/>
        <sz val="10"/>
        <color rgb="FF000000"/>
        <rFont val="Century Gothic"/>
        <family val="2"/>
      </rPr>
      <t xml:space="preserve">
08 - </t>
    </r>
    <r>
      <rPr>
        <sz val="10"/>
        <color rgb="FF000000"/>
        <rFont val="Century Gothic"/>
        <family val="2"/>
      </rPr>
      <t xml:space="preserve">Missed opportunity to provide examples of how this vendor was required to pivot to provide Consortium support of changes delivered during Covid. Based upon team comments, please adjust my score from a </t>
    </r>
    <r>
      <rPr>
        <sz val="10"/>
        <rFont val="Century Gothic"/>
        <family val="2"/>
      </rPr>
      <t xml:space="preserve">two to a three. </t>
    </r>
    <r>
      <rPr>
        <b/>
        <sz val="10"/>
        <color rgb="FF000000"/>
        <rFont val="Century Gothic"/>
        <family val="2"/>
      </rPr>
      <t xml:space="preserve">
09 - </t>
    </r>
    <r>
      <rPr>
        <sz val="10"/>
        <color rgb="FF000000"/>
        <rFont val="Century Gothic"/>
        <family val="2"/>
      </rPr>
      <t>Strong, well supported approach.</t>
    </r>
    <r>
      <rPr>
        <b/>
        <sz val="10"/>
        <color rgb="FF000000"/>
        <rFont val="Century Gothic"/>
        <family val="2"/>
      </rPr>
      <t xml:space="preserve">
01 -</t>
    </r>
    <r>
      <rPr>
        <sz val="10"/>
        <rFont val="Century Gothic"/>
        <family val="2"/>
      </rPr>
      <t xml:space="preserve"> No additional comments</t>
    </r>
  </si>
  <si>
    <t xml:space="preserve">  </t>
  </si>
  <si>
    <r>
      <rPr>
        <b/>
        <sz val="10"/>
        <color rgb="FF000000"/>
        <rFont val="Century Gothic"/>
        <family val="2"/>
      </rPr>
      <t>04</t>
    </r>
    <r>
      <rPr>
        <sz val="10"/>
        <color indexed="8"/>
        <rFont val="Century Gothic"/>
        <family val="2"/>
      </rPr>
      <t xml:space="preserve"> - Agree with the team in that most of suggested tools are manual. Expected more elaborate discussion related to  use of AI tools. </t>
    </r>
    <r>
      <rPr>
        <sz val="10"/>
        <rFont val="Century Gothic"/>
        <family val="2"/>
      </rPr>
      <t>Based upon team comments, please adjust my score from a four to a three.</t>
    </r>
    <r>
      <rPr>
        <sz val="10"/>
        <color indexed="8"/>
        <rFont val="Century Gothic"/>
        <family val="2"/>
      </rPr>
      <t xml:space="preserve">
</t>
    </r>
    <r>
      <rPr>
        <b/>
        <sz val="10"/>
        <color rgb="FF000000"/>
        <rFont val="Century Gothic"/>
        <family val="2"/>
      </rPr>
      <t>05</t>
    </r>
    <r>
      <rPr>
        <sz val="10"/>
        <color indexed="8"/>
        <rFont val="Century Gothic"/>
        <family val="2"/>
      </rPr>
      <t xml:space="preserve"> - </t>
    </r>
    <r>
      <rPr>
        <sz val="10"/>
        <rFont val="Century Gothic"/>
        <family val="2"/>
      </rPr>
      <t>Based upon team comments, please adjust my score from a two to a three.</t>
    </r>
    <r>
      <rPr>
        <sz val="10"/>
        <color indexed="8"/>
        <rFont val="Century Gothic"/>
        <family val="2"/>
      </rPr>
      <t xml:space="preserve">
</t>
    </r>
    <r>
      <rPr>
        <b/>
        <sz val="10"/>
        <color rgb="FF000000"/>
        <rFont val="Century Gothic"/>
        <family val="2"/>
      </rPr>
      <t>06</t>
    </r>
    <r>
      <rPr>
        <sz val="10"/>
        <color indexed="8"/>
        <rFont val="Century Gothic"/>
        <family val="2"/>
      </rPr>
      <t xml:space="preserve"> - No additional comments
</t>
    </r>
    <r>
      <rPr>
        <b/>
        <sz val="10"/>
        <color rgb="FF000000"/>
        <rFont val="Century Gothic"/>
        <family val="2"/>
      </rPr>
      <t>07</t>
    </r>
    <r>
      <rPr>
        <sz val="10"/>
        <color indexed="8"/>
        <rFont val="Century Gothic"/>
        <family val="2"/>
      </rPr>
      <t xml:space="preserve"> - No additional comments
</t>
    </r>
    <r>
      <rPr>
        <b/>
        <sz val="10"/>
        <color rgb="FF000000"/>
        <rFont val="Century Gothic"/>
        <family val="2"/>
      </rPr>
      <t>08</t>
    </r>
    <r>
      <rPr>
        <sz val="10"/>
        <color indexed="8"/>
        <rFont val="Century Gothic"/>
        <family val="2"/>
      </rPr>
      <t xml:space="preserve"> - Another strong section.
</t>
    </r>
    <r>
      <rPr>
        <b/>
        <sz val="10"/>
        <color rgb="FF000000"/>
        <rFont val="Century Gothic"/>
        <family val="2"/>
      </rPr>
      <t>09</t>
    </r>
    <r>
      <rPr>
        <sz val="10"/>
        <color indexed="8"/>
        <rFont val="Century Gothic"/>
        <family val="2"/>
      </rPr>
      <t xml:space="preserve"> - Excellent section with no weaknesses.
</t>
    </r>
    <r>
      <rPr>
        <b/>
        <sz val="10"/>
        <color rgb="FF000000"/>
        <rFont val="Century Gothic"/>
        <family val="2"/>
      </rPr>
      <t>01</t>
    </r>
    <r>
      <rPr>
        <sz val="10"/>
        <color indexed="8"/>
        <rFont val="Century Gothic"/>
        <family val="2"/>
      </rPr>
      <t xml:space="preserve"> - No additional comments
</t>
    </r>
    <r>
      <rPr>
        <b/>
        <sz val="10"/>
        <color rgb="FF000000"/>
        <rFont val="Century Gothic"/>
        <family val="2"/>
      </rPr>
      <t>02</t>
    </r>
    <r>
      <rPr>
        <sz val="10"/>
        <color indexed="8"/>
        <rFont val="Century Gothic"/>
        <family val="2"/>
      </rPr>
      <t xml:space="preserve"> - Disappointed does not appear to be leveraging AI tool capabilities. Missed opportunity here to add innovative practices.
</t>
    </r>
    <r>
      <rPr>
        <b/>
        <sz val="10"/>
        <color rgb="FF000000"/>
        <rFont val="Century Gothic"/>
        <family val="2"/>
      </rPr>
      <t>03</t>
    </r>
    <r>
      <rPr>
        <sz val="10"/>
        <color indexed="8"/>
        <rFont val="Century Gothic"/>
        <family val="2"/>
      </rPr>
      <t xml:space="preserve"> - No additional comments</t>
    </r>
  </si>
  <si>
    <r>
      <rPr>
        <b/>
        <sz val="10"/>
        <color rgb="FF000000"/>
        <rFont val="Century Gothic"/>
        <family val="2"/>
      </rPr>
      <t>05</t>
    </r>
    <r>
      <rPr>
        <sz val="10"/>
        <color indexed="8"/>
        <rFont val="Century Gothic"/>
        <family val="2"/>
      </rPr>
      <t xml:space="preserve"> -</t>
    </r>
    <r>
      <rPr>
        <sz val="10"/>
        <color rgb="FF000000"/>
        <rFont val="Century Gothic"/>
        <family val="2"/>
      </rPr>
      <t xml:space="preserve"> Based upon team comments, please adjust my score from a three to a two.</t>
    </r>
    <r>
      <rPr>
        <sz val="10"/>
        <color indexed="8"/>
        <rFont val="Century Gothic"/>
        <family val="2"/>
      </rPr>
      <t xml:space="preserve">
</t>
    </r>
    <r>
      <rPr>
        <b/>
        <sz val="10"/>
        <color rgb="FF000000"/>
        <rFont val="Century Gothic"/>
        <family val="2"/>
      </rPr>
      <t>06</t>
    </r>
    <r>
      <rPr>
        <sz val="10"/>
        <color indexed="8"/>
        <rFont val="Century Gothic"/>
        <family val="2"/>
      </rPr>
      <t xml:space="preserve"> - No additional comments
</t>
    </r>
    <r>
      <rPr>
        <b/>
        <sz val="10"/>
        <color rgb="FF000000"/>
        <rFont val="Century Gothic"/>
        <family val="2"/>
      </rPr>
      <t>07</t>
    </r>
    <r>
      <rPr>
        <sz val="10"/>
        <color indexed="8"/>
        <rFont val="Century Gothic"/>
        <family val="2"/>
      </rPr>
      <t xml:space="preserve"> - No additional comments
</t>
    </r>
    <r>
      <rPr>
        <b/>
        <sz val="10"/>
        <color rgb="FF000000"/>
        <rFont val="Century Gothic"/>
        <family val="2"/>
      </rPr>
      <t>08</t>
    </r>
    <r>
      <rPr>
        <sz val="10"/>
        <color indexed="8"/>
        <rFont val="Century Gothic"/>
        <family val="2"/>
      </rPr>
      <t xml:space="preserve"> - Based upon team comments, please adjust my score from a</t>
    </r>
    <r>
      <rPr>
        <sz val="10"/>
        <rFont val="Century Gothic"/>
        <family val="2"/>
      </rPr>
      <t xml:space="preserve"> four to a three.</t>
    </r>
    <r>
      <rPr>
        <sz val="10"/>
        <color indexed="8"/>
        <rFont val="Century Gothic"/>
        <family val="2"/>
      </rPr>
      <t xml:space="preserve">
</t>
    </r>
    <r>
      <rPr>
        <b/>
        <sz val="10"/>
        <color rgb="FF000000"/>
        <rFont val="Century Gothic"/>
        <family val="2"/>
      </rPr>
      <t>09</t>
    </r>
    <r>
      <rPr>
        <sz val="10"/>
        <color indexed="8"/>
        <rFont val="Century Gothic"/>
        <family val="2"/>
      </rPr>
      <t xml:space="preserve"> - Based upon team comments, please adjust my score </t>
    </r>
    <r>
      <rPr>
        <sz val="10"/>
        <rFont val="Century Gothic"/>
        <family val="2"/>
      </rPr>
      <t>from a four to a three.</t>
    </r>
    <r>
      <rPr>
        <sz val="10"/>
        <color indexed="8"/>
        <rFont val="Century Gothic"/>
        <family val="2"/>
      </rPr>
      <t xml:space="preserve">
</t>
    </r>
    <r>
      <rPr>
        <b/>
        <sz val="10"/>
        <color rgb="FF000000"/>
        <rFont val="Century Gothic"/>
        <family val="2"/>
      </rPr>
      <t>01</t>
    </r>
    <r>
      <rPr>
        <sz val="10"/>
        <color indexed="8"/>
        <rFont val="Century Gothic"/>
        <family val="2"/>
      </rPr>
      <t xml:space="preserve"> - Per the requirement, the QA vendor roll is a support  roll and I felt response was indicative of that.
</t>
    </r>
    <r>
      <rPr>
        <b/>
        <sz val="10"/>
        <color rgb="FF000000"/>
        <rFont val="Century Gothic"/>
        <family val="2"/>
      </rPr>
      <t>02</t>
    </r>
    <r>
      <rPr>
        <sz val="10"/>
        <color indexed="8"/>
        <rFont val="Century Gothic"/>
        <family val="2"/>
      </rPr>
      <t xml:space="preserve"> -  Response was the least strong of all sections. </t>
    </r>
    <r>
      <rPr>
        <sz val="10"/>
        <rFont val="Century Gothic"/>
        <family val="2"/>
      </rPr>
      <t xml:space="preserve">
</t>
    </r>
    <r>
      <rPr>
        <b/>
        <sz val="10"/>
        <rFont val="Century Gothic"/>
        <family val="2"/>
      </rPr>
      <t>03</t>
    </r>
    <r>
      <rPr>
        <sz val="10"/>
        <rFont val="Century Gothic"/>
        <family val="2"/>
      </rPr>
      <t xml:space="preserve"> - Based upon team comments, please adjust my score from a four to a three.
</t>
    </r>
    <r>
      <rPr>
        <b/>
        <sz val="10"/>
        <color rgb="FF000000"/>
        <rFont val="Century Gothic"/>
        <family val="2"/>
      </rPr>
      <t>04</t>
    </r>
    <r>
      <rPr>
        <sz val="10"/>
        <color indexed="8"/>
        <rFont val="Century Gothic"/>
        <family val="2"/>
      </rPr>
      <t xml:space="preserve"> - Agree with other team comments, in that response speaks to what is being done currently, whereas the Consortium is looking for future services.</t>
    </r>
  </si>
  <si>
    <r>
      <rPr>
        <b/>
        <sz val="10"/>
        <color rgb="FF000000"/>
        <rFont val="Century Gothic"/>
        <family val="2"/>
      </rPr>
      <t xml:space="preserve">03 </t>
    </r>
    <r>
      <rPr>
        <sz val="10"/>
        <color indexed="8"/>
        <rFont val="Century Gothic"/>
        <family val="2"/>
      </rPr>
      <t xml:space="preserve">- Very strong section.  Demonstrated examples of taking  action and quantifying results. 
</t>
    </r>
    <r>
      <rPr>
        <b/>
        <sz val="10"/>
        <color rgb="FF000000"/>
        <rFont val="Century Gothic"/>
        <family val="2"/>
      </rPr>
      <t>04</t>
    </r>
    <r>
      <rPr>
        <sz val="10"/>
        <color indexed="8"/>
        <rFont val="Century Gothic"/>
        <family val="2"/>
      </rPr>
      <t xml:space="preserve"> - No additional comments
</t>
    </r>
    <r>
      <rPr>
        <b/>
        <sz val="10"/>
        <color rgb="FF000000"/>
        <rFont val="Century Gothic"/>
        <family val="2"/>
      </rPr>
      <t>05</t>
    </r>
    <r>
      <rPr>
        <sz val="10"/>
        <color indexed="8"/>
        <rFont val="Century Gothic"/>
        <family val="2"/>
      </rPr>
      <t xml:space="preserve"> - No additional comments
</t>
    </r>
    <r>
      <rPr>
        <b/>
        <sz val="10"/>
        <color rgb="FF000000"/>
        <rFont val="Century Gothic"/>
        <family val="2"/>
      </rPr>
      <t>06</t>
    </r>
    <r>
      <rPr>
        <sz val="10"/>
        <color indexed="8"/>
        <rFont val="Century Gothic"/>
        <family val="2"/>
      </rPr>
      <t xml:space="preserve"> - Solid section.
</t>
    </r>
    <r>
      <rPr>
        <b/>
        <sz val="10"/>
        <color rgb="FF000000"/>
        <rFont val="Century Gothic"/>
        <family val="2"/>
      </rPr>
      <t>07</t>
    </r>
    <r>
      <rPr>
        <sz val="10"/>
        <color indexed="8"/>
        <rFont val="Century Gothic"/>
        <family val="2"/>
      </rPr>
      <t xml:space="preserve"> - Overall, agree with team - strong section.
</t>
    </r>
    <r>
      <rPr>
        <b/>
        <sz val="10"/>
        <color rgb="FF000000"/>
        <rFont val="Century Gothic"/>
        <family val="2"/>
      </rPr>
      <t>08</t>
    </r>
    <r>
      <rPr>
        <sz val="10"/>
        <color indexed="8"/>
        <rFont val="Century Gothic"/>
        <family val="2"/>
      </rPr>
      <t xml:space="preserve"> - Agree with 07's observation regarding  Collaboration model.  Overall a strong section.
</t>
    </r>
    <r>
      <rPr>
        <b/>
        <sz val="10"/>
        <color rgb="FF000000"/>
        <rFont val="Century Gothic"/>
        <family val="2"/>
      </rPr>
      <t>09</t>
    </r>
    <r>
      <rPr>
        <sz val="10"/>
        <color indexed="8"/>
        <rFont val="Century Gothic"/>
        <family val="2"/>
      </rPr>
      <t xml:space="preserve"> - Overall, agree with team - strong, excellent section. 
</t>
    </r>
    <r>
      <rPr>
        <b/>
        <sz val="10"/>
        <color rgb="FF000000"/>
        <rFont val="Century Gothic"/>
        <family val="2"/>
      </rPr>
      <t>01</t>
    </r>
    <r>
      <rPr>
        <sz val="10"/>
        <color indexed="8"/>
        <rFont val="Century Gothic"/>
        <family val="2"/>
      </rPr>
      <t xml:space="preserve"> - Solid section.
</t>
    </r>
    <r>
      <rPr>
        <b/>
        <sz val="10"/>
        <color rgb="FF000000"/>
        <rFont val="Century Gothic"/>
        <family val="2"/>
      </rPr>
      <t>02</t>
    </r>
    <r>
      <rPr>
        <sz val="10"/>
        <color indexed="8"/>
        <rFont val="Century Gothic"/>
        <family val="2"/>
      </rPr>
      <t xml:space="preserve"> - Lack of details on  "How's". </t>
    </r>
    <r>
      <rPr>
        <sz val="10"/>
        <rFont val="Century Gothic"/>
        <family val="2"/>
      </rPr>
      <t>Based upon team comments, please adjust my score from a two to a three.</t>
    </r>
  </si>
  <si>
    <r>
      <rPr>
        <b/>
        <sz val="10"/>
        <color rgb="FF000000"/>
        <rFont val="Century Gothic"/>
        <family val="2"/>
      </rPr>
      <t>06</t>
    </r>
    <r>
      <rPr>
        <sz val="10"/>
        <color indexed="8"/>
        <rFont val="Century Gothic"/>
        <family val="2"/>
      </rPr>
      <t xml:space="preserve"> - No additional comments
</t>
    </r>
    <r>
      <rPr>
        <b/>
        <sz val="10"/>
        <color rgb="FF000000"/>
        <rFont val="Century Gothic"/>
        <family val="2"/>
      </rPr>
      <t>07</t>
    </r>
    <r>
      <rPr>
        <sz val="10"/>
        <color indexed="8"/>
        <rFont val="Century Gothic"/>
        <family val="2"/>
      </rPr>
      <t xml:space="preserve"> - Vendor already doing what the Consortium is asking for and it works. Based upon team comments, please adjust my score</t>
    </r>
    <r>
      <rPr>
        <sz val="10"/>
        <rFont val="Century Gothic"/>
        <family val="2"/>
      </rPr>
      <t xml:space="preserve"> from a three to a four.</t>
    </r>
    <r>
      <rPr>
        <sz val="10"/>
        <color indexed="8"/>
        <rFont val="Century Gothic"/>
        <family val="2"/>
      </rPr>
      <t xml:space="preserve">
</t>
    </r>
    <r>
      <rPr>
        <b/>
        <sz val="10"/>
        <color rgb="FF000000"/>
        <rFont val="Century Gothic"/>
        <family val="2"/>
      </rPr>
      <t>08</t>
    </r>
    <r>
      <rPr>
        <sz val="10"/>
        <color indexed="8"/>
        <rFont val="Century Gothic"/>
        <family val="2"/>
      </rPr>
      <t xml:space="preserve"> - Very comprehensive section.
</t>
    </r>
    <r>
      <rPr>
        <b/>
        <sz val="10"/>
        <color rgb="FF000000"/>
        <rFont val="Century Gothic"/>
        <family val="2"/>
      </rPr>
      <t>09</t>
    </r>
    <r>
      <rPr>
        <sz val="10"/>
        <color indexed="8"/>
        <rFont val="Century Gothic"/>
        <family val="2"/>
      </rPr>
      <t xml:space="preserve"> - Excellent section. Liked the "Shift-Left" Model.
</t>
    </r>
    <r>
      <rPr>
        <b/>
        <sz val="10"/>
        <color rgb="FF000000"/>
        <rFont val="Century Gothic"/>
        <family val="2"/>
      </rPr>
      <t>01</t>
    </r>
    <r>
      <rPr>
        <sz val="10"/>
        <color indexed="8"/>
        <rFont val="Century Gothic"/>
        <family val="2"/>
      </rPr>
      <t xml:space="preserve"> - Very strong section.
</t>
    </r>
    <r>
      <rPr>
        <b/>
        <sz val="10"/>
        <color rgb="FF000000"/>
        <rFont val="Century Gothic"/>
        <family val="2"/>
      </rPr>
      <t>02</t>
    </r>
    <r>
      <rPr>
        <sz val="10"/>
        <color indexed="8"/>
        <rFont val="Century Gothic"/>
        <family val="2"/>
      </rPr>
      <t xml:space="preserve"> - No additional comments
</t>
    </r>
    <r>
      <rPr>
        <b/>
        <sz val="10"/>
        <color rgb="FF000000"/>
        <rFont val="Century Gothic"/>
        <family val="2"/>
      </rPr>
      <t>03</t>
    </r>
    <r>
      <rPr>
        <sz val="10"/>
        <color indexed="8"/>
        <rFont val="Century Gothic"/>
        <family val="2"/>
      </rPr>
      <t xml:space="preserve"> - No additional comments
</t>
    </r>
    <r>
      <rPr>
        <b/>
        <sz val="10"/>
        <color rgb="FF000000"/>
        <rFont val="Century Gothic"/>
        <family val="2"/>
      </rPr>
      <t>04</t>
    </r>
    <r>
      <rPr>
        <sz val="10"/>
        <color indexed="8"/>
        <rFont val="Century Gothic"/>
        <family val="2"/>
      </rPr>
      <t xml:space="preserve"> - Strong section. 
</t>
    </r>
    <r>
      <rPr>
        <b/>
        <sz val="10"/>
        <color rgb="FF000000"/>
        <rFont val="Century Gothic"/>
        <family val="2"/>
      </rPr>
      <t>05</t>
    </r>
    <r>
      <rPr>
        <sz val="10"/>
        <color indexed="8"/>
        <rFont val="Century Gothic"/>
        <family val="2"/>
      </rPr>
      <t xml:space="preserve"> - No additional comments</t>
    </r>
  </si>
  <si>
    <r>
      <rPr>
        <b/>
        <sz val="10"/>
        <color rgb="FF000000"/>
        <rFont val="Century Gothic"/>
        <family val="2"/>
      </rPr>
      <t>07</t>
    </r>
    <r>
      <rPr>
        <sz val="10"/>
        <color indexed="8"/>
        <rFont val="Century Gothic"/>
        <family val="2"/>
      </rPr>
      <t xml:space="preserve"> - </t>
    </r>
    <r>
      <rPr>
        <sz val="10"/>
        <rFont val="Century Gothic"/>
        <family val="2"/>
      </rPr>
      <t>Reflecting upon UA2, Requirement 5, my negative differentiators.  Influenced my score here.</t>
    </r>
    <r>
      <rPr>
        <sz val="10"/>
        <color indexed="8"/>
        <rFont val="Century Gothic"/>
        <family val="2"/>
      </rPr>
      <t xml:space="preserve">
</t>
    </r>
    <r>
      <rPr>
        <b/>
        <sz val="10"/>
        <color rgb="FF000000"/>
        <rFont val="Century Gothic"/>
        <family val="2"/>
      </rPr>
      <t>08</t>
    </r>
    <r>
      <rPr>
        <sz val="10"/>
        <color indexed="8"/>
        <rFont val="Century Gothic"/>
        <family val="2"/>
      </rPr>
      <t xml:space="preserve"> - Overall, great section
</t>
    </r>
    <r>
      <rPr>
        <b/>
        <sz val="10"/>
        <color rgb="FF000000"/>
        <rFont val="Century Gothic"/>
        <family val="2"/>
      </rPr>
      <t>09</t>
    </r>
    <r>
      <rPr>
        <sz val="10"/>
        <color indexed="8"/>
        <rFont val="Century Gothic"/>
        <family val="2"/>
      </rPr>
      <t xml:space="preserve"> - Robust section.  Strong examples provided, reinforcing  vendor's capabilities. Mature understanding of how QA can contribute to user centered/centric outcomes.
</t>
    </r>
    <r>
      <rPr>
        <b/>
        <sz val="10"/>
        <color rgb="FF000000"/>
        <rFont val="Century Gothic"/>
        <family val="2"/>
      </rPr>
      <t>01</t>
    </r>
    <r>
      <rPr>
        <sz val="10"/>
        <color indexed="8"/>
        <rFont val="Century Gothic"/>
        <family val="2"/>
      </rPr>
      <t xml:space="preserve"> - No additional comments
</t>
    </r>
    <r>
      <rPr>
        <b/>
        <sz val="10"/>
        <color rgb="FF000000"/>
        <rFont val="Century Gothic"/>
        <family val="2"/>
      </rPr>
      <t>02</t>
    </r>
    <r>
      <rPr>
        <sz val="10"/>
        <color indexed="8"/>
        <rFont val="Century Gothic"/>
        <family val="2"/>
      </rPr>
      <t xml:space="preserve"> - Examples very strong. Strongly highlighted vendor's capabilities in UCD/UX.
</t>
    </r>
    <r>
      <rPr>
        <b/>
        <sz val="10"/>
        <color rgb="FF000000"/>
        <rFont val="Century Gothic"/>
        <family val="2"/>
      </rPr>
      <t>03</t>
    </r>
    <r>
      <rPr>
        <sz val="10"/>
        <color indexed="8"/>
        <rFont val="Century Gothic"/>
        <family val="2"/>
      </rPr>
      <t xml:space="preserve"> - Overall, strong section.
</t>
    </r>
    <r>
      <rPr>
        <b/>
        <sz val="10"/>
        <color rgb="FF000000"/>
        <rFont val="Century Gothic"/>
        <family val="2"/>
      </rPr>
      <t>04</t>
    </r>
    <r>
      <rPr>
        <sz val="10"/>
        <color indexed="8"/>
        <rFont val="Century Gothic"/>
        <family val="2"/>
      </rPr>
      <t xml:space="preserve"> - No additional comments
</t>
    </r>
    <r>
      <rPr>
        <b/>
        <sz val="10"/>
        <color rgb="FF000000"/>
        <rFont val="Century Gothic"/>
        <family val="2"/>
      </rPr>
      <t>05</t>
    </r>
    <r>
      <rPr>
        <sz val="10"/>
        <color indexed="8"/>
        <rFont val="Century Gothic"/>
        <family val="2"/>
      </rPr>
      <t xml:space="preserve"> - No additional comments
</t>
    </r>
    <r>
      <rPr>
        <b/>
        <sz val="10"/>
        <color rgb="FF000000"/>
        <rFont val="Century Gothic"/>
        <family val="2"/>
      </rPr>
      <t xml:space="preserve">06 </t>
    </r>
    <r>
      <rPr>
        <sz val="10"/>
        <color indexed="8"/>
        <rFont val="Century Gothic"/>
        <family val="2"/>
      </rPr>
      <t>- No additional comments</t>
    </r>
  </si>
  <si>
    <r>
      <rPr>
        <b/>
        <sz val="10"/>
        <color rgb="FF000000"/>
        <rFont val="Century Gothic"/>
        <family val="2"/>
      </rPr>
      <t>08</t>
    </r>
    <r>
      <rPr>
        <sz val="10"/>
        <color indexed="8"/>
        <rFont val="Century Gothic"/>
        <family val="2"/>
      </rPr>
      <t xml:space="preserve"> -  Not confident vendor's regression test plan can actually advance effectiveness of regression testing. Based upon team comments, please adjust my score fr</t>
    </r>
    <r>
      <rPr>
        <sz val="10"/>
        <rFont val="Century Gothic"/>
        <family val="2"/>
      </rPr>
      <t>om a two to a three.</t>
    </r>
    <r>
      <rPr>
        <sz val="10"/>
        <color indexed="8"/>
        <rFont val="Century Gothic"/>
        <family val="2"/>
      </rPr>
      <t xml:space="preserve">
</t>
    </r>
    <r>
      <rPr>
        <b/>
        <sz val="10"/>
        <color rgb="FF000000"/>
        <rFont val="Century Gothic"/>
        <family val="2"/>
      </rPr>
      <t>09</t>
    </r>
    <r>
      <rPr>
        <sz val="10"/>
        <color indexed="8"/>
        <rFont val="Century Gothic"/>
        <family val="2"/>
      </rPr>
      <t xml:space="preserve"> - High degree of confidence vendor can accomplish this task and meet this requirement
</t>
    </r>
    <r>
      <rPr>
        <b/>
        <sz val="10"/>
        <color rgb="FF000000"/>
        <rFont val="Century Gothic"/>
        <family val="2"/>
      </rPr>
      <t>01</t>
    </r>
    <r>
      <rPr>
        <sz val="10"/>
        <color indexed="8"/>
        <rFont val="Century Gothic"/>
        <family val="2"/>
      </rPr>
      <t xml:space="preserve"> - No additional comments
</t>
    </r>
    <r>
      <rPr>
        <b/>
        <sz val="10"/>
        <color rgb="FF000000"/>
        <rFont val="Century Gothic"/>
        <family val="2"/>
      </rPr>
      <t>02</t>
    </r>
    <r>
      <rPr>
        <sz val="10"/>
        <color indexed="8"/>
        <rFont val="Century Gothic"/>
        <family val="2"/>
      </rPr>
      <t xml:space="preserve"> - Plan provides high degree of confidence future vision will be accomplished.
</t>
    </r>
    <r>
      <rPr>
        <b/>
        <sz val="10"/>
        <color rgb="FF000000"/>
        <rFont val="Century Gothic"/>
        <family val="2"/>
      </rPr>
      <t>03</t>
    </r>
    <r>
      <rPr>
        <sz val="10"/>
        <color indexed="8"/>
        <rFont val="Century Gothic"/>
        <family val="2"/>
      </rPr>
      <t xml:space="preserve"> - Agree with 01 - appreciate reference to early capture of code breaks.
</t>
    </r>
    <r>
      <rPr>
        <b/>
        <sz val="10"/>
        <color rgb="FF000000"/>
        <rFont val="Century Gothic"/>
        <family val="2"/>
      </rPr>
      <t>04</t>
    </r>
    <r>
      <rPr>
        <sz val="10"/>
        <color indexed="8"/>
        <rFont val="Century Gothic"/>
        <family val="2"/>
      </rPr>
      <t xml:space="preserve"> - No additional comments
</t>
    </r>
    <r>
      <rPr>
        <b/>
        <sz val="10"/>
        <color rgb="FF000000"/>
        <rFont val="Century Gothic"/>
        <family val="2"/>
      </rPr>
      <t>05</t>
    </r>
    <r>
      <rPr>
        <sz val="10"/>
        <color indexed="8"/>
        <rFont val="Century Gothic"/>
        <family val="2"/>
      </rPr>
      <t xml:space="preserve"> - No additional comments
</t>
    </r>
    <r>
      <rPr>
        <b/>
        <sz val="10"/>
        <color rgb="FF000000"/>
        <rFont val="Century Gothic"/>
        <family val="2"/>
      </rPr>
      <t xml:space="preserve">06 </t>
    </r>
    <r>
      <rPr>
        <sz val="10"/>
        <color indexed="8"/>
        <rFont val="Century Gothic"/>
        <family val="2"/>
      </rPr>
      <t xml:space="preserve">- California experience works to vendor's advantage but  broader experience in other states would be a positive contribution to CalSAWS project.
</t>
    </r>
    <r>
      <rPr>
        <b/>
        <sz val="10"/>
        <color rgb="FF000000"/>
        <rFont val="Century Gothic"/>
        <family val="2"/>
      </rPr>
      <t>07</t>
    </r>
    <r>
      <rPr>
        <sz val="10"/>
        <color indexed="8"/>
        <rFont val="Century Gothic"/>
        <family val="2"/>
      </rPr>
      <t xml:space="preserve"> - Agree with the team comments</t>
    </r>
  </si>
  <si>
    <r>
      <rPr>
        <b/>
        <sz val="10"/>
        <color rgb="FF000000"/>
        <rFont val="Century Gothic"/>
        <family val="2"/>
      </rPr>
      <t>09</t>
    </r>
    <r>
      <rPr>
        <sz val="10"/>
        <color indexed="8"/>
        <rFont val="Century Gothic"/>
        <family val="2"/>
      </rPr>
      <t xml:space="preserve"> - Shift left method demonstrates clear understanding of DEV/SEC/OPs success.  Clear indication vendor can deliver for the Consortium. Strong section 
</t>
    </r>
    <r>
      <rPr>
        <b/>
        <sz val="10"/>
        <color rgb="FF000000"/>
        <rFont val="Century Gothic"/>
        <family val="2"/>
      </rPr>
      <t>01</t>
    </r>
    <r>
      <rPr>
        <sz val="10"/>
        <color indexed="8"/>
        <rFont val="Century Gothic"/>
        <family val="2"/>
      </rPr>
      <t xml:space="preserve"> - No additional comments
</t>
    </r>
    <r>
      <rPr>
        <b/>
        <sz val="10"/>
        <color rgb="FF000000"/>
        <rFont val="Century Gothic"/>
        <family val="2"/>
      </rPr>
      <t>02</t>
    </r>
    <r>
      <rPr>
        <sz val="10"/>
        <color indexed="8"/>
        <rFont val="Century Gothic"/>
        <family val="2"/>
      </rPr>
      <t xml:space="preserve"> - No additional comments
</t>
    </r>
    <r>
      <rPr>
        <b/>
        <sz val="10"/>
        <color rgb="FF000000"/>
        <rFont val="Century Gothic"/>
        <family val="2"/>
      </rPr>
      <t>03</t>
    </r>
    <r>
      <rPr>
        <sz val="10"/>
        <color indexed="8"/>
        <rFont val="Century Gothic"/>
        <family val="2"/>
      </rPr>
      <t xml:space="preserve"> - No additional comments
</t>
    </r>
    <r>
      <rPr>
        <b/>
        <sz val="10"/>
        <color rgb="FF000000"/>
        <rFont val="Century Gothic"/>
        <family val="2"/>
      </rPr>
      <t>04</t>
    </r>
    <r>
      <rPr>
        <sz val="10"/>
        <color indexed="8"/>
        <rFont val="Century Gothic"/>
        <family val="2"/>
      </rPr>
      <t xml:space="preserve"> - No additional comments
</t>
    </r>
    <r>
      <rPr>
        <b/>
        <sz val="10"/>
        <color rgb="FF000000"/>
        <rFont val="Century Gothic"/>
        <family val="2"/>
      </rPr>
      <t>05</t>
    </r>
    <r>
      <rPr>
        <sz val="10"/>
        <color indexed="8"/>
        <rFont val="Century Gothic"/>
        <family val="2"/>
      </rPr>
      <t xml:space="preserve"> - </t>
    </r>
    <r>
      <rPr>
        <sz val="10"/>
        <rFont val="Century Gothic"/>
        <family val="2"/>
      </rPr>
      <t>Based upon team comments, please adjust my score from a two to a three.</t>
    </r>
    <r>
      <rPr>
        <sz val="10"/>
        <color indexed="8"/>
        <rFont val="Century Gothic"/>
        <family val="2"/>
      </rPr>
      <t xml:space="preserve">
</t>
    </r>
    <r>
      <rPr>
        <b/>
        <sz val="10"/>
        <color rgb="FF000000"/>
        <rFont val="Century Gothic"/>
        <family val="2"/>
      </rPr>
      <t xml:space="preserve">06 </t>
    </r>
    <r>
      <rPr>
        <sz val="10"/>
        <color indexed="8"/>
        <rFont val="Century Gothic"/>
        <family val="2"/>
      </rPr>
      <t xml:space="preserve">- </t>
    </r>
    <r>
      <rPr>
        <sz val="10"/>
        <rFont val="Century Gothic"/>
        <family val="2"/>
      </rPr>
      <t>Agree with 01's negative differentiators.
Based upon team comments, please adjust my score from a four to a three.</t>
    </r>
    <r>
      <rPr>
        <sz val="10"/>
        <color indexed="8"/>
        <rFont val="Century Gothic"/>
        <family val="2"/>
      </rPr>
      <t xml:space="preserve">
</t>
    </r>
    <r>
      <rPr>
        <b/>
        <sz val="10"/>
        <color rgb="FF000000"/>
        <rFont val="Century Gothic"/>
        <family val="2"/>
      </rPr>
      <t>07</t>
    </r>
    <r>
      <rPr>
        <sz val="10"/>
        <color indexed="8"/>
        <rFont val="Century Gothic"/>
        <family val="2"/>
      </rPr>
      <t xml:space="preserve"> - </t>
    </r>
    <r>
      <rPr>
        <sz val="10"/>
        <rFont val="Century Gothic"/>
        <family val="2"/>
      </rPr>
      <t>Based upon team comments, please adjust my score from a four to a three.</t>
    </r>
    <r>
      <rPr>
        <sz val="10"/>
        <color indexed="8"/>
        <rFont val="Century Gothic"/>
        <family val="2"/>
      </rPr>
      <t xml:space="preserve">
</t>
    </r>
    <r>
      <rPr>
        <b/>
        <sz val="10"/>
        <color rgb="FF000000"/>
        <rFont val="Century Gothic"/>
        <family val="2"/>
      </rPr>
      <t>08</t>
    </r>
    <r>
      <rPr>
        <sz val="10"/>
        <color indexed="8"/>
        <rFont val="Century Gothic"/>
        <family val="2"/>
      </rPr>
      <t xml:space="preserve"> - No additional comments</t>
    </r>
  </si>
  <si>
    <r>
      <rPr>
        <b/>
        <sz val="10"/>
        <color rgb="FF000000"/>
        <rFont val="Century Gothic"/>
        <family val="2"/>
      </rPr>
      <t>01</t>
    </r>
    <r>
      <rPr>
        <sz val="10"/>
        <color indexed="8"/>
        <rFont val="Century Gothic"/>
        <family val="2"/>
      </rPr>
      <t xml:space="preserve"> - No additional comments
</t>
    </r>
    <r>
      <rPr>
        <b/>
        <sz val="10"/>
        <color rgb="FF000000"/>
        <rFont val="Century Gothic"/>
        <family val="2"/>
      </rPr>
      <t>02</t>
    </r>
    <r>
      <rPr>
        <sz val="10"/>
        <color indexed="8"/>
        <rFont val="Century Gothic"/>
        <family val="2"/>
      </rPr>
      <t xml:space="preserve"> - No additional comments
</t>
    </r>
    <r>
      <rPr>
        <b/>
        <sz val="10"/>
        <color rgb="FF000000"/>
        <rFont val="Century Gothic"/>
        <family val="2"/>
      </rPr>
      <t>03</t>
    </r>
    <r>
      <rPr>
        <sz val="10"/>
        <color indexed="8"/>
        <rFont val="Century Gothic"/>
        <family val="2"/>
      </rPr>
      <t xml:space="preserve"> - No additional comments
</t>
    </r>
    <r>
      <rPr>
        <b/>
        <sz val="10"/>
        <color rgb="FF000000"/>
        <rFont val="Century Gothic"/>
        <family val="2"/>
      </rPr>
      <t>04</t>
    </r>
    <r>
      <rPr>
        <sz val="10"/>
        <color indexed="8"/>
        <rFont val="Century Gothic"/>
        <family val="2"/>
      </rPr>
      <t xml:space="preserve"> - Solid response.  Good section. Agree with 02's comments.
</t>
    </r>
    <r>
      <rPr>
        <b/>
        <sz val="10"/>
        <color rgb="FF000000"/>
        <rFont val="Century Gothic"/>
        <family val="2"/>
      </rPr>
      <t>05</t>
    </r>
    <r>
      <rPr>
        <sz val="10"/>
        <color indexed="8"/>
        <rFont val="Century Gothic"/>
        <family val="2"/>
      </rPr>
      <t xml:space="preserve"> -  No additional comments
</t>
    </r>
    <r>
      <rPr>
        <b/>
        <sz val="10"/>
        <color rgb="FF000000"/>
        <rFont val="Century Gothic"/>
        <family val="2"/>
      </rPr>
      <t xml:space="preserve">06 </t>
    </r>
    <r>
      <rPr>
        <sz val="10"/>
        <color indexed="8"/>
        <rFont val="Century Gothic"/>
        <family val="2"/>
      </rPr>
      <t xml:space="preserve">- Agree with Team comments
</t>
    </r>
    <r>
      <rPr>
        <b/>
        <sz val="10"/>
        <color rgb="FF000000"/>
        <rFont val="Century Gothic"/>
        <family val="2"/>
      </rPr>
      <t>07</t>
    </r>
    <r>
      <rPr>
        <sz val="10"/>
        <color indexed="8"/>
        <rFont val="Century Gothic"/>
        <family val="2"/>
      </rPr>
      <t xml:space="preserve"> - No additional comments
</t>
    </r>
    <r>
      <rPr>
        <b/>
        <sz val="10"/>
        <color rgb="FF000000"/>
        <rFont val="Century Gothic"/>
        <family val="2"/>
      </rPr>
      <t>08</t>
    </r>
    <r>
      <rPr>
        <sz val="10"/>
        <color indexed="8"/>
        <rFont val="Century Gothic"/>
        <family val="2"/>
      </rPr>
      <t xml:space="preserve"> - Good job in this section.
</t>
    </r>
    <r>
      <rPr>
        <b/>
        <sz val="10"/>
        <color rgb="FF000000"/>
        <rFont val="Century Gothic"/>
        <family val="2"/>
      </rPr>
      <t xml:space="preserve">09 </t>
    </r>
    <r>
      <rPr>
        <sz val="10"/>
        <color indexed="8"/>
        <rFont val="Century Gothic"/>
        <family val="2"/>
      </rPr>
      <t xml:space="preserve">- Comprehensive, well structured. Have confidence in vendor's ability to build an independent test suite. However, felt response here was "check box". </t>
    </r>
  </si>
  <si>
    <r>
      <rPr>
        <b/>
        <sz val="10"/>
        <rFont val="Century Gothic"/>
        <family val="2"/>
      </rPr>
      <t>02</t>
    </r>
    <r>
      <rPr>
        <sz val="10"/>
        <rFont val="Century Gothic"/>
        <family val="2"/>
      </rPr>
      <t xml:space="preserve"> - Figure 4.1 was strong addition to vendor's capabilities. 
</t>
    </r>
    <r>
      <rPr>
        <b/>
        <sz val="10"/>
        <rFont val="Century Gothic"/>
        <family val="2"/>
      </rPr>
      <t>03</t>
    </r>
    <r>
      <rPr>
        <sz val="10"/>
        <rFont val="Century Gothic"/>
        <family val="2"/>
      </rPr>
      <t xml:space="preserve"> - Agree with 02, however, part A of requirement  not adequately addressed. Based upon team comments, please adjust my score from a two to a three.
</t>
    </r>
    <r>
      <rPr>
        <b/>
        <sz val="10"/>
        <rFont val="Century Gothic"/>
        <family val="2"/>
      </rPr>
      <t>04</t>
    </r>
    <r>
      <rPr>
        <sz val="10"/>
        <rFont val="Century Gothic"/>
        <family val="2"/>
      </rPr>
      <t xml:space="preserve"> - Strong section. 
</t>
    </r>
    <r>
      <rPr>
        <b/>
        <sz val="10"/>
        <rFont val="Century Gothic"/>
        <family val="2"/>
      </rPr>
      <t>05</t>
    </r>
    <r>
      <rPr>
        <sz val="10"/>
        <rFont val="Century Gothic"/>
        <family val="2"/>
      </rPr>
      <t xml:space="preserve"> - No additional comments
</t>
    </r>
    <r>
      <rPr>
        <b/>
        <sz val="10"/>
        <rFont val="Century Gothic"/>
        <family val="2"/>
      </rPr>
      <t xml:space="preserve">06 </t>
    </r>
    <r>
      <rPr>
        <sz val="10"/>
        <rFont val="Century Gothic"/>
        <family val="2"/>
      </rPr>
      <t xml:space="preserve">-Comprehensive section
</t>
    </r>
    <r>
      <rPr>
        <b/>
        <sz val="10"/>
        <rFont val="Century Gothic"/>
        <family val="2"/>
      </rPr>
      <t>07</t>
    </r>
    <r>
      <rPr>
        <sz val="10"/>
        <rFont val="Century Gothic"/>
        <family val="2"/>
      </rPr>
      <t xml:space="preserve"> - Agree with team comments.  Very, very confident in  vendor's ability to deliver this requirement.
</t>
    </r>
    <r>
      <rPr>
        <b/>
        <sz val="10"/>
        <rFont val="Century Gothic"/>
        <family val="2"/>
      </rPr>
      <t>08</t>
    </r>
    <r>
      <rPr>
        <sz val="10"/>
        <rFont val="Century Gothic"/>
        <family val="2"/>
      </rPr>
      <t xml:space="preserve"> - Per 02, using the same tool provides results which can be properly compared to other vendor's testing results. Per 09, using the same tool across vendors is industry practice.  
</t>
    </r>
    <r>
      <rPr>
        <b/>
        <sz val="10"/>
        <rFont val="Century Gothic"/>
        <family val="2"/>
      </rPr>
      <t xml:space="preserve">09 </t>
    </r>
    <r>
      <rPr>
        <sz val="10"/>
        <rFont val="Century Gothic"/>
        <family val="2"/>
      </rPr>
      <t xml:space="preserve">- Overall strong section. Based upon team comments, please adjust my score from a three to a four.
</t>
    </r>
    <r>
      <rPr>
        <b/>
        <sz val="10"/>
        <rFont val="Century Gothic"/>
        <family val="2"/>
      </rPr>
      <t>01</t>
    </r>
    <r>
      <rPr>
        <sz val="10"/>
        <rFont val="Century Gothic"/>
        <family val="2"/>
      </rPr>
      <t xml:space="preserve"> - No additional comments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</si>
</sst>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00"/>
  </numFmts>
  <fonts count="39" x14ac:knownFonts="1">
    <font>
      <sz val="11"/>
      <color theme="1"/>
      <name val="Calibri"/>
      <family val="2"/>
      <scheme val="minor"/>
    </font>
    <font>
      <sz val="11"/>
      <color theme="1"/>
      <name val="Century Gothic"/>
      <family val="2"/>
    </font>
    <font>
      <b/>
      <sz val="11"/>
      <color indexed="9"/>
      <name val="Century Gothic"/>
      <family val="2"/>
    </font>
    <font>
      <b/>
      <sz val="11"/>
      <name val="Century Gothic"/>
      <family val="2"/>
    </font>
    <font>
      <sz val="11"/>
      <color indexed="8"/>
      <name val="Century Gothic"/>
      <family val="2"/>
    </font>
    <font>
      <sz val="11"/>
      <name val="Century Gothic"/>
      <family val="2"/>
    </font>
    <font>
      <sz val="11"/>
      <color rgb="FFFF0000"/>
      <name val="Century Gothic"/>
      <family val="2"/>
    </font>
    <font>
      <b/>
      <sz val="11"/>
      <color theme="1"/>
      <name val="Century Gothic"/>
      <family val="2"/>
    </font>
    <font>
      <b/>
      <sz val="11"/>
      <color theme="0"/>
      <name val="Century Gothic"/>
      <family val="2"/>
    </font>
    <font>
      <b/>
      <sz val="10"/>
      <name val="Century Gothic"/>
      <family val="2"/>
    </font>
    <font>
      <sz val="10"/>
      <color rgb="FF000000"/>
      <name val="Century Gothic"/>
      <family val="2"/>
    </font>
    <font>
      <b/>
      <sz val="10"/>
      <color rgb="FFFFFFFF"/>
      <name val="Century Gothic"/>
      <family val="2"/>
    </font>
    <font>
      <sz val="10"/>
      <name val="Century Gothic"/>
      <family val="2"/>
    </font>
    <font>
      <sz val="11"/>
      <color theme="1"/>
      <name val="Calibri"/>
      <family val="2"/>
      <scheme val="minor"/>
    </font>
    <font>
      <sz val="10"/>
      <color theme="1"/>
      <name val="Century Gothic"/>
      <family val="2"/>
    </font>
    <font>
      <b/>
      <sz val="12"/>
      <color rgb="FFFFFFFF"/>
      <name val="Century Gothic"/>
      <family val="2"/>
    </font>
    <font>
      <sz val="8"/>
      <name val="Calibri"/>
      <family val="2"/>
      <scheme val="minor"/>
    </font>
    <font>
      <u/>
      <sz val="11"/>
      <color theme="10"/>
      <name val="Calibri"/>
      <family val="2"/>
      <scheme val="minor"/>
    </font>
    <font>
      <sz val="10"/>
      <color theme="1"/>
      <name val="Calibri"/>
      <family val="2"/>
      <scheme val="minor"/>
    </font>
    <font>
      <sz val="10"/>
      <color indexed="8"/>
      <name val="Calibri"/>
      <family val="2"/>
    </font>
    <font>
      <b/>
      <sz val="11"/>
      <color indexed="8"/>
      <name val="Century Gothic"/>
      <family val="2"/>
    </font>
    <font>
      <b/>
      <sz val="11"/>
      <color theme="0"/>
      <name val="Arial"/>
      <family val="2"/>
    </font>
    <font>
      <b/>
      <sz val="10"/>
      <color theme="1"/>
      <name val="Century Gothic"/>
      <family val="2"/>
    </font>
    <font>
      <sz val="10"/>
      <color indexed="9"/>
      <name val="Century Gothic"/>
      <family val="2"/>
    </font>
    <font>
      <sz val="10"/>
      <color indexed="8"/>
      <name val="Century Gothic"/>
      <family val="2"/>
    </font>
    <font>
      <b/>
      <sz val="10"/>
      <color rgb="FF000000"/>
      <name val="Century Gothic"/>
      <family val="2"/>
    </font>
    <font>
      <b/>
      <sz val="10"/>
      <color indexed="8"/>
      <name val="Century Gothic"/>
      <family val="2"/>
    </font>
    <font>
      <sz val="10"/>
      <color rgb="FFFF0000"/>
      <name val="Calibri"/>
      <family val="2"/>
      <scheme val="minor"/>
    </font>
    <font>
      <b/>
      <sz val="11"/>
      <color rgb="FFFFFFFF"/>
      <name val="Century Gothic"/>
      <family val="2"/>
    </font>
    <font>
      <sz val="10"/>
      <color rgb="FFFF0000"/>
      <name val="Century Gothic"/>
      <family val="2"/>
    </font>
    <font>
      <u/>
      <sz val="10"/>
      <color theme="10"/>
      <name val="Calibri"/>
      <family val="2"/>
      <scheme val="minor"/>
    </font>
    <font>
      <sz val="10"/>
      <color rgb="FFC00000"/>
      <name val="Century Gothic"/>
      <family val="2"/>
    </font>
    <font>
      <b/>
      <sz val="10"/>
      <color rgb="FFFF0000"/>
      <name val="Century Gothic"/>
      <family val="2"/>
    </font>
    <font>
      <u/>
      <sz val="10"/>
      <color theme="1"/>
      <name val="Century Gothic"/>
      <family val="2"/>
    </font>
    <font>
      <b/>
      <sz val="11"/>
      <color rgb="FFC00000"/>
      <name val="Century Gothic"/>
      <family val="2"/>
    </font>
    <font>
      <i/>
      <sz val="10"/>
      <color rgb="FF000000"/>
      <name val="Century Gothic"/>
      <family val="2"/>
    </font>
    <font>
      <b/>
      <sz val="10"/>
      <color rgb="FF262626"/>
      <name val="Century Gothic"/>
      <family val="2"/>
    </font>
    <font>
      <sz val="10"/>
      <color rgb="FF262626"/>
      <name val="Century Gothic"/>
      <family val="2"/>
    </font>
    <font>
      <sz val="11"/>
      <color rgb="FF000000"/>
      <name val="Century Gothic"/>
      <family val="2"/>
    </font>
  </fonts>
  <fills count="9">
    <fill>
      <patternFill patternType="none"/>
    </fill>
    <fill>
      <patternFill patternType="gray125"/>
    </fill>
    <fill>
      <patternFill patternType="solid">
        <fgColor theme="0"/>
        <bgColor indexed="64"/>
      </patternFill>
    </fill>
    <fill>
      <patternFill patternType="solid">
        <fgColor rgb="FFF2F2F2"/>
        <bgColor indexed="64"/>
      </patternFill>
    </fill>
    <fill>
      <patternFill patternType="solid">
        <fgColor rgb="FFFFFFFF"/>
        <bgColor indexed="64"/>
      </patternFill>
    </fill>
    <fill>
      <patternFill patternType="solid">
        <fgColor rgb="FFF2F2F2"/>
        <bgColor rgb="FF000000"/>
      </patternFill>
    </fill>
    <fill>
      <patternFill patternType="solid">
        <fgColor rgb="FF417A84"/>
        <bgColor indexed="64"/>
      </patternFill>
    </fill>
    <fill>
      <patternFill patternType="solid">
        <fgColor rgb="FFDDECEE"/>
        <bgColor indexed="64"/>
      </patternFill>
    </fill>
    <fill>
      <patternFill patternType="solid">
        <fgColor theme="0" tint="-4.9989318521683403E-2"/>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medium">
        <color indexed="64"/>
      </top>
      <bottom/>
      <diagonal/>
    </border>
    <border>
      <left/>
      <right style="thin">
        <color indexed="64"/>
      </right>
      <top style="thin">
        <color indexed="64"/>
      </top>
      <bottom/>
      <diagonal/>
    </border>
    <border>
      <left/>
      <right/>
      <top/>
      <bottom style="thin">
        <color indexed="64"/>
      </bottom>
      <diagonal/>
    </border>
    <border>
      <left style="thin">
        <color indexed="64"/>
      </left>
      <right/>
      <top/>
      <bottom/>
      <diagonal/>
    </border>
    <border>
      <left/>
      <right/>
      <top style="thin">
        <color indexed="64"/>
      </top>
      <bottom/>
      <diagonal/>
    </border>
    <border>
      <left style="thin">
        <color indexed="64"/>
      </left>
      <right style="thin">
        <color indexed="64"/>
      </right>
      <top style="medium">
        <color indexed="64"/>
      </top>
      <bottom/>
      <diagonal/>
    </border>
    <border>
      <left style="thin">
        <color indexed="64"/>
      </left>
      <right/>
      <top style="thin">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medium">
        <color indexed="64"/>
      </top>
      <bottom/>
      <diagonal/>
    </border>
    <border>
      <left/>
      <right style="thin">
        <color indexed="64"/>
      </right>
      <top/>
      <bottom/>
      <diagonal/>
    </border>
  </borders>
  <cellStyleXfs count="3">
    <xf numFmtId="0" fontId="0" fillId="0" borderId="0"/>
    <xf numFmtId="9" fontId="13" fillId="0" borderId="0" applyFont="0" applyFill="0" applyBorder="0" applyAlignment="0" applyProtection="0"/>
    <xf numFmtId="0" fontId="17" fillId="0" borderId="0" applyNumberFormat="0" applyFill="0" applyBorder="0" applyAlignment="0" applyProtection="0"/>
  </cellStyleXfs>
  <cellXfs count="261">
    <xf numFmtId="0" fontId="0" fillId="0" borderId="0" xfId="0"/>
    <xf numFmtId="0" fontId="0" fillId="0" borderId="0" xfId="0" applyAlignment="1">
      <alignment wrapText="1"/>
    </xf>
    <xf numFmtId="0" fontId="4" fillId="0" borderId="0" xfId="0" applyFont="1"/>
    <xf numFmtId="0" fontId="4" fillId="0" borderId="0" xfId="0" applyFont="1" applyAlignment="1">
      <alignment vertical="top" wrapText="1"/>
    </xf>
    <xf numFmtId="0" fontId="4" fillId="0" borderId="0" xfId="0" applyFont="1" applyAlignment="1">
      <alignment horizontal="left" vertical="top" wrapText="1"/>
    </xf>
    <xf numFmtId="0" fontId="4" fillId="0" borderId="0" xfId="0" applyFont="1" applyAlignment="1">
      <alignment vertical="top"/>
    </xf>
    <xf numFmtId="0" fontId="4" fillId="0" borderId="0" xfId="0" applyFont="1" applyAlignment="1">
      <alignment horizontal="center" vertical="top"/>
    </xf>
    <xf numFmtId="0" fontId="1" fillId="0" borderId="0" xfId="0" applyFont="1"/>
    <xf numFmtId="0" fontId="1" fillId="0" borderId="0" xfId="0" applyFont="1" applyAlignment="1">
      <alignment vertical="top"/>
    </xf>
    <xf numFmtId="0" fontId="1" fillId="0" borderId="0" xfId="0" applyFont="1" applyAlignment="1">
      <alignment wrapText="1"/>
    </xf>
    <xf numFmtId="0" fontId="1" fillId="0" borderId="0" xfId="0" applyFont="1" applyAlignment="1">
      <alignment horizontal="center"/>
    </xf>
    <xf numFmtId="0" fontId="1" fillId="0" borderId="0" xfId="0" applyFont="1" applyAlignment="1">
      <alignment horizontal="right"/>
    </xf>
    <xf numFmtId="0" fontId="0" fillId="0" borderId="0" xfId="0" applyAlignment="1">
      <alignment horizontal="center"/>
    </xf>
    <xf numFmtId="2" fontId="7" fillId="0" borderId="0" xfId="0" applyNumberFormat="1" applyFont="1" applyAlignment="1">
      <alignment horizontal="center"/>
    </xf>
    <xf numFmtId="14" fontId="18" fillId="0" borderId="0" xfId="0" applyNumberFormat="1" applyFont="1"/>
    <xf numFmtId="0" fontId="18" fillId="0" borderId="0" xfId="0" applyFont="1" applyAlignment="1">
      <alignment horizontal="center"/>
    </xf>
    <xf numFmtId="0" fontId="19" fillId="0" borderId="0" xfId="0" applyFont="1" applyAlignment="1">
      <alignment horizontal="left" vertical="top" wrapText="1"/>
    </xf>
    <xf numFmtId="0" fontId="18" fillId="0" borderId="0" xfId="0" applyFont="1" applyAlignment="1">
      <alignment horizontal="left" vertical="top" wrapText="1"/>
    </xf>
    <xf numFmtId="165" fontId="1" fillId="0" borderId="0" xfId="0" applyNumberFormat="1" applyFont="1"/>
    <xf numFmtId="165" fontId="1" fillId="0" borderId="0" xfId="0" applyNumberFormat="1" applyFont="1" applyAlignment="1">
      <alignment horizontal="right"/>
    </xf>
    <xf numFmtId="0" fontId="1" fillId="0" borderId="1" xfId="0" applyFont="1" applyBorder="1"/>
    <xf numFmtId="164" fontId="3" fillId="0" borderId="6" xfId="0" applyNumberFormat="1" applyFont="1" applyBorder="1" applyAlignment="1">
      <alignment horizontal="center" vertical="top" wrapText="1"/>
    </xf>
    <xf numFmtId="0" fontId="6" fillId="0" borderId="0" xfId="0" applyFont="1"/>
    <xf numFmtId="164" fontId="0" fillId="0" borderId="0" xfId="0" applyNumberFormat="1"/>
    <xf numFmtId="0" fontId="1" fillId="0" borderId="0" xfId="0" applyFont="1" applyAlignment="1">
      <alignment horizontal="center" vertical="center"/>
    </xf>
    <xf numFmtId="0" fontId="1" fillId="0" borderId="0" xfId="0" applyFont="1" applyAlignment="1">
      <alignment horizontal="left" vertical="top" wrapText="1"/>
    </xf>
    <xf numFmtId="0" fontId="1" fillId="0" borderId="0" xfId="0" applyFont="1" applyAlignment="1">
      <alignment horizontal="left" vertical="top"/>
    </xf>
    <xf numFmtId="2" fontId="3" fillId="0" borderId="6" xfId="0" applyNumberFormat="1" applyFont="1" applyBorder="1" applyAlignment="1">
      <alignment horizontal="center" vertical="top" wrapText="1"/>
    </xf>
    <xf numFmtId="0" fontId="5" fillId="0" borderId="0" xfId="0" applyFont="1"/>
    <xf numFmtId="0" fontId="7" fillId="0" borderId="0" xfId="0" applyFont="1"/>
    <xf numFmtId="0" fontId="12" fillId="7" borderId="1" xfId="0" applyFont="1" applyFill="1" applyBorder="1" applyAlignment="1">
      <alignment horizontal="center" wrapText="1"/>
    </xf>
    <xf numFmtId="0" fontId="12" fillId="7" borderId="2" xfId="0" applyFont="1" applyFill="1" applyBorder="1" applyAlignment="1">
      <alignment horizontal="center" wrapText="1"/>
    </xf>
    <xf numFmtId="0" fontId="12" fillId="7" borderId="4" xfId="0" applyFont="1" applyFill="1" applyBorder="1" applyAlignment="1">
      <alignment horizontal="right" wrapText="1"/>
    </xf>
    <xf numFmtId="0" fontId="12" fillId="7" borderId="1" xfId="0" applyFont="1" applyFill="1" applyBorder="1" applyAlignment="1">
      <alignment horizontal="center" textRotation="90" wrapText="1"/>
    </xf>
    <xf numFmtId="0" fontId="10" fillId="5" borderId="1" xfId="0" applyFont="1" applyFill="1" applyBorder="1" applyAlignment="1">
      <alignment horizontal="left" vertical="top"/>
    </xf>
    <xf numFmtId="0" fontId="14" fillId="0" borderId="1" xfId="0" applyFont="1" applyBorder="1" applyAlignment="1">
      <alignment horizontal="left" vertical="top" wrapText="1"/>
    </xf>
    <xf numFmtId="0" fontId="10" fillId="0" borderId="1" xfId="0" applyFont="1" applyBorder="1" applyAlignment="1">
      <alignment horizontal="left" vertical="top" wrapText="1"/>
    </xf>
    <xf numFmtId="0" fontId="10" fillId="0" borderId="1" xfId="0" applyFont="1" applyBorder="1" applyAlignment="1">
      <alignment horizontal="center" vertical="top" wrapText="1"/>
    </xf>
    <xf numFmtId="0" fontId="25" fillId="0" borderId="1" xfId="0" applyFont="1" applyBorder="1" applyAlignment="1">
      <alignment horizontal="left" vertical="top" wrapText="1"/>
    </xf>
    <xf numFmtId="164" fontId="24" fillId="0" borderId="1" xfId="0" applyNumberFormat="1" applyFont="1" applyBorder="1" applyAlignment="1">
      <alignment horizontal="center" vertical="top" wrapText="1"/>
    </xf>
    <xf numFmtId="164" fontId="24" fillId="0" borderId="1" xfId="0" applyNumberFormat="1" applyFont="1" applyBorder="1" applyAlignment="1">
      <alignment horizontal="center" vertical="top"/>
    </xf>
    <xf numFmtId="0" fontId="24" fillId="0" borderId="1" xfId="0" applyFont="1" applyBorder="1" applyAlignment="1">
      <alignment vertical="top" wrapText="1"/>
    </xf>
    <xf numFmtId="0" fontId="24" fillId="0" borderId="0" xfId="0" applyFont="1" applyAlignment="1">
      <alignment vertical="top"/>
    </xf>
    <xf numFmtId="0" fontId="10" fillId="5" borderId="1" xfId="0" applyFont="1" applyFill="1" applyBorder="1" applyAlignment="1">
      <alignment vertical="top"/>
    </xf>
    <xf numFmtId="0" fontId="14" fillId="0" borderId="1" xfId="0" applyFont="1" applyBorder="1" applyAlignment="1">
      <alignment horizontal="center" vertical="top" wrapText="1"/>
    </xf>
    <xf numFmtId="0" fontId="18" fillId="0" borderId="0" xfId="0" applyFont="1"/>
    <xf numFmtId="0" fontId="12" fillId="7" borderId="1" xfId="0" applyFont="1" applyFill="1" applyBorder="1" applyAlignment="1">
      <alignment horizontal="left" textRotation="90" wrapText="1"/>
    </xf>
    <xf numFmtId="0" fontId="24" fillId="0" borderId="0" xfId="0" applyFont="1" applyAlignment="1">
      <alignment horizontal="center" vertical="top"/>
    </xf>
    <xf numFmtId="0" fontId="24" fillId="0" borderId="0" xfId="0" applyFont="1" applyAlignment="1">
      <alignment horizontal="left" vertical="top" wrapText="1"/>
    </xf>
    <xf numFmtId="0" fontId="24" fillId="0" borderId="0" xfId="0" applyFont="1" applyAlignment="1">
      <alignment vertical="top" wrapText="1"/>
    </xf>
    <xf numFmtId="0" fontId="14" fillId="0" borderId="0" xfId="0" applyFont="1"/>
    <xf numFmtId="0" fontId="14" fillId="0" borderId="1" xfId="0" applyFont="1" applyBorder="1"/>
    <xf numFmtId="164" fontId="9" fillId="0" borderId="6" xfId="0" applyNumberFormat="1" applyFont="1" applyBorder="1" applyAlignment="1">
      <alignment horizontal="center" vertical="top" wrapText="1"/>
    </xf>
    <xf numFmtId="2" fontId="9" fillId="0" borderId="6" xfId="0" applyNumberFormat="1" applyFont="1" applyBorder="1" applyAlignment="1">
      <alignment horizontal="center" vertical="top" wrapText="1"/>
    </xf>
    <xf numFmtId="0" fontId="12" fillId="3" borderId="1" xfId="0" applyFont="1" applyFill="1" applyBorder="1" applyAlignment="1">
      <alignment vertical="top" wrapText="1"/>
    </xf>
    <xf numFmtId="0" fontId="10" fillId="0" borderId="1" xfId="0" applyFont="1" applyBorder="1" applyAlignment="1">
      <alignment vertical="top" wrapText="1"/>
    </xf>
    <xf numFmtId="0" fontId="10" fillId="3" borderId="1" xfId="0" applyFont="1" applyFill="1" applyBorder="1" applyAlignment="1">
      <alignment vertical="top" wrapText="1"/>
    </xf>
    <xf numFmtId="0" fontId="14" fillId="0" borderId="0" xfId="0" applyFont="1" applyAlignment="1">
      <alignment horizontal="left"/>
    </xf>
    <xf numFmtId="0" fontId="12" fillId="0" borderId="1" xfId="0" applyFont="1" applyBorder="1" applyAlignment="1">
      <alignment vertical="top" wrapText="1"/>
    </xf>
    <xf numFmtId="0" fontId="8" fillId="6" borderId="1" xfId="0" applyFont="1" applyFill="1" applyBorder="1" applyAlignment="1">
      <alignment horizontal="center"/>
    </xf>
    <xf numFmtId="164" fontId="12" fillId="0" borderId="1" xfId="0" applyNumberFormat="1" applyFont="1" applyBorder="1" applyAlignment="1">
      <alignment horizontal="center" vertical="top" wrapText="1"/>
    </xf>
    <xf numFmtId="0" fontId="12" fillId="2" borderId="1" xfId="0" applyFont="1" applyFill="1" applyBorder="1" applyAlignment="1">
      <alignment horizontal="left" vertical="top" wrapText="1"/>
    </xf>
    <xf numFmtId="0" fontId="14" fillId="0" borderId="1" xfId="0" applyFont="1" applyBorder="1" applyAlignment="1">
      <alignment wrapText="1"/>
    </xf>
    <xf numFmtId="0" fontId="27" fillId="0" borderId="0" xfId="0" applyFont="1"/>
    <xf numFmtId="164" fontId="14" fillId="0" borderId="1" xfId="0" applyNumberFormat="1" applyFont="1" applyBorder="1" applyAlignment="1">
      <alignment horizontal="center"/>
    </xf>
    <xf numFmtId="2" fontId="22" fillId="0" borderId="0" xfId="0" applyNumberFormat="1" applyFont="1" applyAlignment="1">
      <alignment horizontal="center"/>
    </xf>
    <xf numFmtId="0" fontId="12" fillId="8" borderId="1" xfId="0" applyFont="1" applyFill="1" applyBorder="1" applyAlignment="1">
      <alignment horizontal="center" vertical="center" wrapText="1"/>
    </xf>
    <xf numFmtId="0" fontId="22" fillId="8" borderId="1" xfId="0" applyFont="1" applyFill="1" applyBorder="1" applyAlignment="1">
      <alignment horizontal="right"/>
    </xf>
    <xf numFmtId="9" fontId="22" fillId="8" borderId="1" xfId="0" applyNumberFormat="1" applyFont="1" applyFill="1" applyBorder="1" applyAlignment="1">
      <alignment horizontal="center"/>
    </xf>
    <xf numFmtId="2" fontId="22" fillId="8" borderId="1" xfId="0" applyNumberFormat="1" applyFont="1" applyFill="1" applyBorder="1" applyAlignment="1">
      <alignment horizontal="center"/>
    </xf>
    <xf numFmtId="0" fontId="22" fillId="8" borderId="1" xfId="0" applyFont="1" applyFill="1" applyBorder="1" applyAlignment="1">
      <alignment horizontal="center"/>
    </xf>
    <xf numFmtId="0" fontId="12" fillId="7" borderId="1" xfId="0" applyFont="1" applyFill="1" applyBorder="1" applyAlignment="1">
      <alignment horizontal="right" wrapText="1"/>
    </xf>
    <xf numFmtId="0" fontId="12" fillId="8" borderId="1" xfId="0" applyFont="1" applyFill="1" applyBorder="1" applyAlignment="1">
      <alignment horizontal="left" vertical="top" wrapText="1"/>
    </xf>
    <xf numFmtId="0" fontId="9" fillId="8" borderId="1" xfId="0" applyFont="1" applyFill="1" applyBorder="1" applyAlignment="1">
      <alignment horizontal="center" vertical="center" wrapText="1"/>
    </xf>
    <xf numFmtId="164" fontId="14" fillId="8" borderId="1" xfId="1" applyNumberFormat="1" applyFont="1" applyFill="1" applyBorder="1" applyAlignment="1">
      <alignment horizontal="center"/>
    </xf>
    <xf numFmtId="0" fontId="8" fillId="6" borderId="3" xfId="0" applyFont="1" applyFill="1" applyBorder="1" applyAlignment="1">
      <alignment vertical="center"/>
    </xf>
    <xf numFmtId="0" fontId="12" fillId="8" borderId="1" xfId="0" applyFont="1" applyFill="1" applyBorder="1" applyAlignment="1">
      <alignment vertical="top"/>
    </xf>
    <xf numFmtId="14" fontId="12" fillId="2" borderId="1" xfId="0" applyNumberFormat="1" applyFont="1" applyFill="1" applyBorder="1" applyAlignment="1">
      <alignment horizontal="center" vertical="center" wrapText="1"/>
    </xf>
    <xf numFmtId="9" fontId="12" fillId="0" borderId="1" xfId="1" applyFont="1" applyBorder="1" applyAlignment="1">
      <alignment horizontal="center" vertical="center"/>
    </xf>
    <xf numFmtId="164" fontId="12" fillId="0" borderId="1" xfId="0" applyNumberFormat="1" applyFont="1" applyBorder="1" applyAlignment="1">
      <alignment horizontal="center" vertical="center"/>
    </xf>
    <xf numFmtId="14" fontId="10" fillId="0" borderId="1" xfId="0" applyNumberFormat="1" applyFont="1" applyBorder="1" applyAlignment="1">
      <alignment horizontal="center" vertical="center" wrapText="1"/>
    </xf>
    <xf numFmtId="0" fontId="10" fillId="0" borderId="1" xfId="0" applyFont="1" applyBorder="1" applyAlignment="1">
      <alignment horizontal="center" vertical="center" wrapText="1"/>
    </xf>
    <xf numFmtId="9" fontId="10" fillId="0" borderId="1" xfId="0" applyNumberFormat="1" applyFont="1" applyBorder="1" applyAlignment="1">
      <alignment horizontal="center" vertical="center"/>
    </xf>
    <xf numFmtId="14" fontId="14" fillId="0" borderId="1" xfId="0" applyNumberFormat="1" applyFont="1" applyBorder="1" applyAlignment="1">
      <alignment horizontal="center" vertical="center" wrapText="1"/>
    </xf>
    <xf numFmtId="9" fontId="14" fillId="0" borderId="1" xfId="1" applyFont="1" applyBorder="1" applyAlignment="1">
      <alignment horizontal="center" vertical="center" wrapText="1"/>
    </xf>
    <xf numFmtId="0" fontId="11" fillId="6" borderId="1" xfId="0" applyFont="1" applyFill="1" applyBorder="1" applyAlignment="1">
      <alignment vertical="top"/>
    </xf>
    <xf numFmtId="14" fontId="12" fillId="0" borderId="1" xfId="0" applyNumberFormat="1" applyFont="1" applyBorder="1" applyAlignment="1">
      <alignment horizontal="center" vertical="center" wrapText="1"/>
    </xf>
    <xf numFmtId="9" fontId="12" fillId="7" borderId="1" xfId="0" applyNumberFormat="1" applyFont="1" applyFill="1" applyBorder="1" applyAlignment="1">
      <alignment horizontal="center" wrapText="1"/>
    </xf>
    <xf numFmtId="9" fontId="12" fillId="0" borderId="1" xfId="0" applyNumberFormat="1" applyFont="1" applyBorder="1" applyAlignment="1">
      <alignment horizontal="center" vertical="center" wrapText="1"/>
    </xf>
    <xf numFmtId="9" fontId="12" fillId="0" borderId="1" xfId="1" applyFont="1" applyBorder="1" applyAlignment="1">
      <alignment horizontal="center" vertical="center" wrapText="1"/>
    </xf>
    <xf numFmtId="0" fontId="12" fillId="8" borderId="1" xfId="0" applyFont="1" applyFill="1" applyBorder="1" applyAlignment="1">
      <alignment horizontal="center" vertical="top" wrapText="1"/>
    </xf>
    <xf numFmtId="0" fontId="12" fillId="8" borderId="1" xfId="0" applyFont="1" applyFill="1" applyBorder="1" applyAlignment="1">
      <alignment vertical="top" wrapText="1"/>
    </xf>
    <xf numFmtId="164" fontId="9" fillId="8" borderId="1" xfId="0" applyNumberFormat="1" applyFont="1" applyFill="1" applyBorder="1" applyAlignment="1">
      <alignment horizontal="center" vertical="center" wrapText="1"/>
    </xf>
    <xf numFmtId="164" fontId="9" fillId="8" borderId="1" xfId="0" applyNumberFormat="1" applyFont="1" applyFill="1" applyBorder="1" applyAlignment="1">
      <alignment horizontal="left" vertical="top" wrapText="1"/>
    </xf>
    <xf numFmtId="0" fontId="12" fillId="8" borderId="1" xfId="0" applyFont="1" applyFill="1" applyBorder="1" applyAlignment="1">
      <alignment horizontal="left" vertical="center" wrapText="1"/>
    </xf>
    <xf numFmtId="1" fontId="9" fillId="8" borderId="1" xfId="0" applyNumberFormat="1" applyFont="1" applyFill="1" applyBorder="1" applyAlignment="1">
      <alignment horizontal="center" vertical="center" wrapText="1"/>
    </xf>
    <xf numFmtId="1" fontId="9" fillId="8" borderId="1" xfId="0" applyNumberFormat="1" applyFont="1" applyFill="1" applyBorder="1" applyAlignment="1">
      <alignment horizontal="left" vertical="top" wrapText="1"/>
    </xf>
    <xf numFmtId="2" fontId="9" fillId="8" borderId="1" xfId="0" applyNumberFormat="1" applyFont="1" applyFill="1" applyBorder="1" applyAlignment="1">
      <alignment horizontal="center" vertical="center" wrapText="1"/>
    </xf>
    <xf numFmtId="0" fontId="8" fillId="6" borderId="2" xfId="0" applyFont="1" applyFill="1" applyBorder="1" applyAlignment="1">
      <alignment horizontal="center" wrapText="1"/>
    </xf>
    <xf numFmtId="0" fontId="12" fillId="8" borderId="3" xfId="0" applyFont="1" applyFill="1" applyBorder="1" applyAlignment="1">
      <alignment horizontal="left" vertical="center" wrapText="1"/>
    </xf>
    <xf numFmtId="164" fontId="14" fillId="0" borderId="1" xfId="0" applyNumberFormat="1" applyFont="1" applyBorder="1" applyAlignment="1">
      <alignment horizontal="left" vertical="top" wrapText="1"/>
    </xf>
    <xf numFmtId="164" fontId="14" fillId="0" borderId="1" xfId="0" applyNumberFormat="1" applyFont="1" applyBorder="1" applyAlignment="1">
      <alignment vertical="top" wrapText="1"/>
    </xf>
    <xf numFmtId="0" fontId="9" fillId="8" borderId="1" xfId="0" applyFont="1" applyFill="1" applyBorder="1" applyAlignment="1">
      <alignment horizontal="center" wrapText="1"/>
    </xf>
    <xf numFmtId="164" fontId="10" fillId="8" borderId="1" xfId="1" applyNumberFormat="1" applyFont="1" applyFill="1" applyBorder="1" applyAlignment="1">
      <alignment horizontal="center" vertical="center" wrapText="1"/>
    </xf>
    <xf numFmtId="0" fontId="12" fillId="0" borderId="1" xfId="0" applyFont="1" applyBorder="1" applyAlignment="1">
      <alignment horizontal="center" vertical="top" wrapText="1"/>
    </xf>
    <xf numFmtId="0" fontId="28" fillId="6" borderId="5" xfId="0" applyFont="1" applyFill="1" applyBorder="1" applyAlignment="1">
      <alignment horizontal="center" vertical="center"/>
    </xf>
    <xf numFmtId="0" fontId="28" fillId="6" borderId="4" xfId="0" applyFont="1" applyFill="1" applyBorder="1" applyAlignment="1">
      <alignment horizontal="center" vertical="center"/>
    </xf>
    <xf numFmtId="0" fontId="14" fillId="0" borderId="0" xfId="0" applyFont="1" applyAlignment="1">
      <alignment horizontal="left" vertical="top" wrapText="1"/>
    </xf>
    <xf numFmtId="0" fontId="29" fillId="0" borderId="0" xfId="0" applyFont="1" applyAlignment="1">
      <alignment horizontal="left" vertical="top" wrapText="1"/>
    </xf>
    <xf numFmtId="2" fontId="14" fillId="0" borderId="1" xfId="0" applyNumberFormat="1" applyFont="1" applyBorder="1" applyAlignment="1">
      <alignment horizontal="center"/>
    </xf>
    <xf numFmtId="0" fontId="10" fillId="0" borderId="0" xfId="0" applyFont="1" applyAlignment="1">
      <alignment horizontal="left" vertical="top" wrapText="1"/>
    </xf>
    <xf numFmtId="0" fontId="30" fillId="0" borderId="1" xfId="2" applyFont="1" applyBorder="1" applyAlignment="1">
      <alignment horizontal="center"/>
    </xf>
    <xf numFmtId="0" fontId="14" fillId="0" borderId="0" xfId="0" applyFont="1" applyAlignment="1">
      <alignment horizontal="center" vertical="center"/>
    </xf>
    <xf numFmtId="0" fontId="22" fillId="0" borderId="0" xfId="0" applyFont="1" applyAlignment="1">
      <alignment horizontal="left" vertical="top" wrapText="1"/>
    </xf>
    <xf numFmtId="0" fontId="31" fillId="0" borderId="0" xfId="0" applyFont="1" applyAlignment="1">
      <alignment horizontal="left" vertical="top" wrapText="1"/>
    </xf>
    <xf numFmtId="0" fontId="14" fillId="0" borderId="0" xfId="0" applyFont="1" applyAlignment="1">
      <alignment horizontal="left" vertical="top"/>
    </xf>
    <xf numFmtId="0" fontId="14" fillId="2" borderId="1" xfId="0" applyFont="1" applyFill="1" applyBorder="1" applyAlignment="1">
      <alignment vertical="center" wrapText="1"/>
    </xf>
    <xf numFmtId="9" fontId="12" fillId="2" borderId="1" xfId="1" applyFont="1" applyFill="1" applyBorder="1" applyAlignment="1">
      <alignment horizontal="center"/>
    </xf>
    <xf numFmtId="2" fontId="12" fillId="2" borderId="1" xfId="0" applyNumberFormat="1" applyFont="1" applyFill="1" applyBorder="1" applyAlignment="1">
      <alignment horizontal="center"/>
    </xf>
    <xf numFmtId="0" fontId="12" fillId="2" borderId="1" xfId="0" applyFont="1" applyFill="1" applyBorder="1" applyAlignment="1">
      <alignment horizontal="center"/>
    </xf>
    <xf numFmtId="0" fontId="12" fillId="2" borderId="1" xfId="0" applyFont="1" applyFill="1" applyBorder="1" applyAlignment="1">
      <alignment horizontal="center" vertical="center" wrapText="1"/>
    </xf>
    <xf numFmtId="0" fontId="24" fillId="8" borderId="1" xfId="0" applyFont="1" applyFill="1" applyBorder="1" applyAlignment="1">
      <alignment horizontal="center" vertical="top" wrapText="1"/>
    </xf>
    <xf numFmtId="0" fontId="12" fillId="0" borderId="0" xfId="0" applyFont="1" applyAlignment="1">
      <alignment horizontal="left" vertical="top" wrapText="1"/>
    </xf>
    <xf numFmtId="0" fontId="9" fillId="8" borderId="1" xfId="0" applyFont="1" applyFill="1" applyBorder="1" applyAlignment="1">
      <alignment horizontal="left" vertical="top" wrapText="1"/>
    </xf>
    <xf numFmtId="0" fontId="9" fillId="8" borderId="1" xfId="0" applyFont="1" applyFill="1" applyBorder="1" applyAlignment="1">
      <alignment horizontal="left" vertical="center" wrapText="1"/>
    </xf>
    <xf numFmtId="0" fontId="9" fillId="0" borderId="10" xfId="0" applyFont="1" applyBorder="1" applyAlignment="1">
      <alignment wrapText="1"/>
    </xf>
    <xf numFmtId="0" fontId="21" fillId="6" borderId="14" xfId="0" applyFont="1" applyFill="1" applyBorder="1" applyAlignment="1">
      <alignment horizontal="center" textRotation="90" wrapText="1"/>
    </xf>
    <xf numFmtId="0" fontId="21" fillId="6" borderId="6" xfId="0" applyFont="1" applyFill="1" applyBorder="1" applyAlignment="1">
      <alignment horizontal="center" textRotation="90" wrapText="1"/>
    </xf>
    <xf numFmtId="0" fontId="23" fillId="0" borderId="0" xfId="0" applyFont="1"/>
    <xf numFmtId="0" fontId="21" fillId="6" borderId="2" xfId="0" applyFont="1" applyFill="1" applyBorder="1" applyAlignment="1">
      <alignment horizontal="center" textRotation="90" wrapText="1"/>
    </xf>
    <xf numFmtId="0" fontId="21" fillId="6" borderId="1" xfId="0" applyFont="1" applyFill="1" applyBorder="1" applyAlignment="1">
      <alignment horizontal="center" textRotation="90" wrapText="1"/>
    </xf>
    <xf numFmtId="0" fontId="12" fillId="2" borderId="4" xfId="0" applyFont="1" applyFill="1" applyBorder="1" applyAlignment="1">
      <alignment horizontal="left" vertical="top" wrapText="1"/>
    </xf>
    <xf numFmtId="0" fontId="12" fillId="8" borderId="16" xfId="0" applyFont="1" applyFill="1" applyBorder="1" applyAlignment="1">
      <alignment horizontal="center" vertical="center" wrapText="1"/>
    </xf>
    <xf numFmtId="0" fontId="12" fillId="8" borderId="16" xfId="0" applyFont="1" applyFill="1" applyBorder="1" applyAlignment="1">
      <alignment horizontal="left" vertical="center" wrapText="1"/>
    </xf>
    <xf numFmtId="0" fontId="15" fillId="0" borderId="20" xfId="0" applyFont="1" applyBorder="1" applyAlignment="1">
      <alignment vertical="center"/>
    </xf>
    <xf numFmtId="0" fontId="15" fillId="0" borderId="9" xfId="0" applyFont="1" applyBorder="1" applyAlignment="1">
      <alignment vertical="center"/>
    </xf>
    <xf numFmtId="0" fontId="22" fillId="0" borderId="0" xfId="0" applyFont="1" applyAlignment="1">
      <alignment vertical="top" wrapText="1"/>
    </xf>
    <xf numFmtId="0" fontId="28" fillId="6" borderId="1" xfId="0" applyFont="1" applyFill="1" applyBorder="1"/>
    <xf numFmtId="0" fontId="3" fillId="8" borderId="1" xfId="0" applyFont="1" applyFill="1" applyBorder="1" applyAlignment="1">
      <alignment horizontal="center" wrapText="1"/>
    </xf>
    <xf numFmtId="0" fontId="28" fillId="6" borderId="1" xfId="0" applyFont="1" applyFill="1" applyBorder="1" applyAlignment="1">
      <alignment horizontal="center" wrapText="1"/>
    </xf>
    <xf numFmtId="9" fontId="28" fillId="6" borderId="1" xfId="0" applyNumberFormat="1" applyFont="1" applyFill="1" applyBorder="1" applyAlignment="1">
      <alignment horizontal="center" wrapText="1"/>
    </xf>
    <xf numFmtId="0" fontId="32" fillId="0" borderId="0" xfId="0" applyFont="1"/>
    <xf numFmtId="0" fontId="33" fillId="0" borderId="0" xfId="0" applyFont="1" applyAlignment="1">
      <alignment horizontal="left" vertical="center" wrapText="1"/>
    </xf>
    <xf numFmtId="164" fontId="14" fillId="0" borderId="1" xfId="1" applyNumberFormat="1" applyFont="1" applyFill="1" applyBorder="1" applyAlignment="1">
      <alignment horizontal="center"/>
    </xf>
    <xf numFmtId="0" fontId="34" fillId="0" borderId="0" xfId="0" applyFont="1"/>
    <xf numFmtId="0" fontId="1" fillId="0" borderId="0" xfId="0" applyFont="1" applyAlignment="1">
      <alignment vertical="top" wrapText="1"/>
    </xf>
    <xf numFmtId="0" fontId="14" fillId="0" borderId="0" xfId="0" applyFont="1" applyAlignment="1">
      <alignment vertical="top"/>
    </xf>
    <xf numFmtId="0" fontId="14" fillId="0" borderId="0" xfId="0" applyFont="1" applyAlignment="1">
      <alignment wrapText="1"/>
    </xf>
    <xf numFmtId="0" fontId="14" fillId="0" borderId="0" xfId="0" applyFont="1" applyAlignment="1">
      <alignment vertical="top" wrapText="1"/>
    </xf>
    <xf numFmtId="0" fontId="14" fillId="0" borderId="0" xfId="0" applyFont="1" applyAlignment="1">
      <alignment horizontal="center" vertical="top"/>
    </xf>
    <xf numFmtId="0" fontId="12" fillId="0" borderId="1" xfId="0" applyFont="1" applyBorder="1" applyAlignment="1">
      <alignment horizontal="center" vertical="center" wrapText="1"/>
    </xf>
    <xf numFmtId="0" fontId="34" fillId="0" borderId="0" xfId="0" applyFont="1" applyAlignment="1">
      <alignment horizontal="left" vertical="top" wrapText="1"/>
    </xf>
    <xf numFmtId="0" fontId="5" fillId="0" borderId="0" xfId="0" applyFont="1" applyAlignment="1">
      <alignment horizontal="left" vertical="top" wrapText="1"/>
    </xf>
    <xf numFmtId="0" fontId="9" fillId="0" borderId="0" xfId="0" applyFont="1" applyAlignment="1">
      <alignment horizontal="left" vertical="top" wrapText="1"/>
    </xf>
    <xf numFmtId="0" fontId="10" fillId="7" borderId="2" xfId="0" applyFont="1" applyFill="1" applyBorder="1" applyAlignment="1">
      <alignment horizontal="center" wrapText="1"/>
    </xf>
    <xf numFmtId="0" fontId="12" fillId="3" borderId="1" xfId="0" applyFont="1" applyFill="1" applyBorder="1" applyAlignment="1">
      <alignment vertical="top"/>
    </xf>
    <xf numFmtId="164" fontId="12" fillId="3" borderId="1" xfId="0" applyNumberFormat="1" applyFont="1" applyFill="1" applyBorder="1" applyAlignment="1">
      <alignment horizontal="center" vertical="top" wrapText="1"/>
    </xf>
    <xf numFmtId="0" fontId="12" fillId="3" borderId="1" xfId="0" applyFont="1" applyFill="1" applyBorder="1" applyAlignment="1">
      <alignment horizontal="left" vertical="top" wrapText="1"/>
    </xf>
    <xf numFmtId="164" fontId="9" fillId="8" borderId="1" xfId="0" applyNumberFormat="1" applyFont="1" applyFill="1" applyBorder="1" applyAlignment="1">
      <alignment horizontal="left" vertical="center" wrapText="1"/>
    </xf>
    <xf numFmtId="1" fontId="9" fillId="8" borderId="1" xfId="0" applyNumberFormat="1" applyFont="1" applyFill="1" applyBorder="1" applyAlignment="1">
      <alignment horizontal="left" vertical="center" wrapText="1"/>
    </xf>
    <xf numFmtId="0" fontId="9" fillId="0" borderId="1" xfId="0" applyFont="1" applyBorder="1" applyAlignment="1">
      <alignment horizontal="right" vertical="center" wrapText="1"/>
    </xf>
    <xf numFmtId="164" fontId="9" fillId="0" borderId="1" xfId="0" applyNumberFormat="1" applyFont="1" applyBorder="1" applyAlignment="1">
      <alignment horizontal="center" vertical="center" wrapText="1"/>
    </xf>
    <xf numFmtId="2" fontId="9" fillId="0" borderId="1" xfId="0" applyNumberFormat="1" applyFont="1" applyBorder="1" applyAlignment="1">
      <alignment horizontal="center" vertical="center" wrapText="1"/>
    </xf>
    <xf numFmtId="9" fontId="12" fillId="7" borderId="2" xfId="0" applyNumberFormat="1" applyFont="1" applyFill="1" applyBorder="1" applyAlignment="1">
      <alignment horizontal="center" wrapText="1"/>
    </xf>
    <xf numFmtId="0" fontId="25" fillId="0" borderId="1" xfId="0" applyFont="1" applyBorder="1" applyAlignment="1">
      <alignment vertical="top" wrapText="1"/>
    </xf>
    <xf numFmtId="0" fontId="36" fillId="0" borderId="1" xfId="0" applyFont="1" applyBorder="1" applyAlignment="1">
      <alignment vertical="top" wrapText="1"/>
    </xf>
    <xf numFmtId="0" fontId="10" fillId="8" borderId="1" xfId="0" applyFont="1" applyFill="1" applyBorder="1" applyAlignment="1">
      <alignment vertical="top" wrapText="1"/>
    </xf>
    <xf numFmtId="0" fontId="38" fillId="0" borderId="1" xfId="0" applyFont="1" applyBorder="1" applyAlignment="1">
      <alignment horizontal="center"/>
    </xf>
    <xf numFmtId="0" fontId="38" fillId="0" borderId="6" xfId="0" applyFont="1" applyBorder="1" applyAlignment="1">
      <alignment horizontal="center"/>
    </xf>
    <xf numFmtId="0" fontId="8" fillId="6" borderId="1" xfId="0" applyFont="1" applyFill="1" applyBorder="1"/>
    <xf numFmtId="0" fontId="22" fillId="0" borderId="0" xfId="0" applyFont="1"/>
    <xf numFmtId="0" fontId="14" fillId="0" borderId="3" xfId="0" applyFont="1" applyBorder="1" applyAlignment="1">
      <alignment horizontal="center"/>
    </xf>
    <xf numFmtId="0" fontId="8" fillId="6" borderId="3" xfId="0" applyFont="1" applyFill="1" applyBorder="1" applyAlignment="1">
      <alignment horizontal="center" wrapText="1"/>
    </xf>
    <xf numFmtId="0" fontId="8" fillId="6" borderId="1" xfId="0" applyFont="1" applyFill="1" applyBorder="1" applyAlignment="1">
      <alignment horizontal="center" wrapText="1"/>
    </xf>
    <xf numFmtId="0" fontId="7" fillId="0" borderId="0" xfId="0" applyFont="1" applyAlignment="1">
      <alignment horizontal="right"/>
    </xf>
    <xf numFmtId="0" fontId="28" fillId="6" borderId="1" xfId="0" applyFont="1" applyFill="1" applyBorder="1" applyAlignment="1">
      <alignment vertical="center"/>
    </xf>
    <xf numFmtId="0" fontId="10" fillId="0" borderId="0" xfId="0" applyFont="1" applyAlignment="1">
      <alignment horizontal="center" vertical="center" wrapText="1"/>
    </xf>
    <xf numFmtId="0" fontId="12" fillId="0" borderId="1" xfId="0" applyFont="1" applyBorder="1" applyAlignment="1">
      <alignment horizontal="left" vertical="top" wrapText="1"/>
    </xf>
    <xf numFmtId="0" fontId="12" fillId="0" borderId="4" xfId="0" applyFont="1" applyBorder="1" applyAlignment="1">
      <alignment horizontal="left" vertical="top" wrapText="1"/>
    </xf>
    <xf numFmtId="0" fontId="28" fillId="6" borderId="3" xfId="0" applyFont="1" applyFill="1" applyBorder="1" applyAlignment="1">
      <alignment vertical="center"/>
    </xf>
    <xf numFmtId="0" fontId="28" fillId="6" borderId="5" xfId="0" applyFont="1" applyFill="1" applyBorder="1" applyAlignment="1">
      <alignment vertical="center"/>
    </xf>
    <xf numFmtId="0" fontId="28" fillId="6" borderId="4" xfId="0" applyFont="1" applyFill="1" applyBorder="1" applyAlignment="1">
      <alignment vertical="center"/>
    </xf>
    <xf numFmtId="0" fontId="14" fillId="0" borderId="1" xfId="0" applyFont="1" applyBorder="1" applyAlignment="1">
      <alignment horizontal="center"/>
    </xf>
    <xf numFmtId="0" fontId="10" fillId="7" borderId="1" xfId="0" applyFont="1" applyFill="1" applyBorder="1" applyAlignment="1">
      <alignment horizontal="center" wrapText="1"/>
    </xf>
    <xf numFmtId="0" fontId="14" fillId="0" borderId="0" xfId="0" applyFont="1" applyAlignment="1">
      <alignment horizontal="center"/>
    </xf>
    <xf numFmtId="2" fontId="9" fillId="8" borderId="16" xfId="0" applyNumberFormat="1" applyFont="1" applyFill="1" applyBorder="1" applyAlignment="1">
      <alignment horizontal="center" vertical="center" wrapText="1"/>
    </xf>
    <xf numFmtId="0" fontId="6" fillId="0" borderId="0" xfId="0" applyFont="1" applyAlignment="1">
      <alignment horizontal="left" vertical="center"/>
    </xf>
    <xf numFmtId="0" fontId="8" fillId="6" borderId="0" xfId="0" applyFont="1" applyFill="1" applyAlignment="1">
      <alignment horizontal="center"/>
    </xf>
    <xf numFmtId="0" fontId="8" fillId="6" borderId="3" xfId="0" applyFont="1" applyFill="1" applyBorder="1" applyAlignment="1">
      <alignment horizontal="center"/>
    </xf>
    <xf numFmtId="0" fontId="8" fillId="6" borderId="5" xfId="0" applyFont="1" applyFill="1" applyBorder="1" applyAlignment="1">
      <alignment horizontal="center"/>
    </xf>
    <xf numFmtId="0" fontId="14" fillId="0" borderId="3" xfId="0" applyFont="1" applyBorder="1" applyAlignment="1">
      <alignment horizontal="center"/>
    </xf>
    <xf numFmtId="0" fontId="14" fillId="0" borderId="5" xfId="0" applyFont="1" applyBorder="1" applyAlignment="1">
      <alignment horizontal="center"/>
    </xf>
    <xf numFmtId="0" fontId="14" fillId="0" borderId="4" xfId="0" applyFont="1" applyBorder="1" applyAlignment="1">
      <alignment horizontal="center"/>
    </xf>
    <xf numFmtId="0" fontId="8" fillId="6" borderId="12" xfId="0" applyFont="1" applyFill="1" applyBorder="1" applyAlignment="1">
      <alignment horizontal="center" wrapText="1"/>
    </xf>
    <xf numFmtId="0" fontId="8" fillId="6" borderId="0" xfId="0" applyFont="1" applyFill="1" applyAlignment="1">
      <alignment horizontal="center" wrapText="1"/>
    </xf>
    <xf numFmtId="0" fontId="8" fillId="6" borderId="7" xfId="0" applyFont="1" applyFill="1" applyBorder="1" applyAlignment="1">
      <alignment horizontal="center" wrapText="1"/>
    </xf>
    <xf numFmtId="0" fontId="8" fillId="6" borderId="11" xfId="0" applyFont="1" applyFill="1" applyBorder="1" applyAlignment="1">
      <alignment horizontal="center" wrapText="1"/>
    </xf>
    <xf numFmtId="0" fontId="8" fillId="6" borderId="3" xfId="0" applyFont="1" applyFill="1" applyBorder="1" applyAlignment="1">
      <alignment horizontal="center" wrapText="1"/>
    </xf>
    <xf numFmtId="0" fontId="8" fillId="6" borderId="5" xfId="0" applyFont="1" applyFill="1" applyBorder="1" applyAlignment="1">
      <alignment horizontal="center" wrapText="1"/>
    </xf>
    <xf numFmtId="0" fontId="8" fillId="6" borderId="4" xfId="0" applyFont="1" applyFill="1" applyBorder="1" applyAlignment="1">
      <alignment horizontal="center" wrapText="1"/>
    </xf>
    <xf numFmtId="0" fontId="20" fillId="0" borderId="3" xfId="0" applyFont="1" applyBorder="1" applyAlignment="1">
      <alignment vertical="top" wrapText="1"/>
    </xf>
    <xf numFmtId="0" fontId="20" fillId="0" borderId="4" xfId="0" applyFont="1" applyBorder="1" applyAlignment="1">
      <alignment vertical="top" wrapText="1"/>
    </xf>
    <xf numFmtId="0" fontId="8" fillId="6" borderId="8" xfId="0" applyFont="1" applyFill="1" applyBorder="1" applyAlignment="1">
      <alignment horizontal="center" wrapText="1"/>
    </xf>
    <xf numFmtId="0" fontId="2" fillId="6" borderId="13" xfId="0" applyFont="1" applyFill="1" applyBorder="1" applyAlignment="1">
      <alignment horizontal="left" wrapText="1"/>
    </xf>
    <xf numFmtId="0" fontId="2" fillId="6" borderId="10" xfId="0" applyFont="1" applyFill="1" applyBorder="1" applyAlignment="1">
      <alignment horizontal="left" wrapText="1"/>
    </xf>
    <xf numFmtId="0" fontId="2" fillId="6" borderId="11" xfId="0" applyFont="1" applyFill="1" applyBorder="1" applyAlignment="1">
      <alignment horizontal="left" wrapText="1"/>
    </xf>
    <xf numFmtId="0" fontId="2" fillId="6" borderId="8" xfId="0" applyFont="1" applyFill="1" applyBorder="1" applyAlignment="1">
      <alignment horizontal="left" wrapText="1"/>
    </xf>
    <xf numFmtId="0" fontId="2" fillId="6" borderId="2" xfId="0" applyFont="1" applyFill="1" applyBorder="1" applyAlignment="1">
      <alignment horizontal="center" wrapText="1"/>
    </xf>
    <xf numFmtId="0" fontId="2" fillId="6" borderId="6" xfId="0" applyFont="1" applyFill="1" applyBorder="1" applyAlignment="1">
      <alignment horizontal="center" wrapText="1"/>
    </xf>
    <xf numFmtId="0" fontId="8" fillId="6" borderId="15" xfId="0" applyFont="1" applyFill="1" applyBorder="1" applyAlignment="1">
      <alignment horizontal="center" wrapText="1"/>
    </xf>
    <xf numFmtId="0" fontId="8" fillId="6" borderId="10" xfId="0" applyFont="1" applyFill="1" applyBorder="1" applyAlignment="1">
      <alignment horizontal="center" wrapText="1"/>
    </xf>
    <xf numFmtId="0" fontId="26" fillId="0" borderId="3" xfId="0" applyFont="1" applyBorder="1" applyAlignment="1">
      <alignment vertical="top" wrapText="1"/>
    </xf>
    <xf numFmtId="0" fontId="26" fillId="0" borderId="4" xfId="0" applyFont="1" applyBorder="1" applyAlignment="1">
      <alignment vertical="top" wrapText="1"/>
    </xf>
    <xf numFmtId="0" fontId="2" fillId="6" borderId="15" xfId="0" applyFont="1" applyFill="1" applyBorder="1" applyAlignment="1">
      <alignment horizontal="left" wrapText="1"/>
    </xf>
    <xf numFmtId="0" fontId="2" fillId="6" borderId="7" xfId="0" applyFont="1" applyFill="1" applyBorder="1" applyAlignment="1">
      <alignment horizontal="left" wrapText="1"/>
    </xf>
    <xf numFmtId="0" fontId="8" fillId="6" borderId="1" xfId="0" applyFont="1" applyFill="1" applyBorder="1" applyAlignment="1">
      <alignment horizontal="center" wrapText="1"/>
    </xf>
    <xf numFmtId="0" fontId="2" fillId="6" borderId="1" xfId="0" applyFont="1" applyFill="1" applyBorder="1" applyAlignment="1">
      <alignment horizontal="left" wrapText="1"/>
    </xf>
    <xf numFmtId="0" fontId="2" fillId="6" borderId="1" xfId="0" applyFont="1" applyFill="1" applyBorder="1" applyAlignment="1">
      <alignment horizontal="center" wrapText="1"/>
    </xf>
    <xf numFmtId="0" fontId="0" fillId="0" borderId="1" xfId="0" applyBorder="1" applyAlignment="1">
      <alignment horizontal="center" wrapText="1"/>
    </xf>
    <xf numFmtId="164" fontId="9" fillId="8" borderId="17" xfId="0" applyNumberFormat="1" applyFont="1" applyFill="1" applyBorder="1" applyAlignment="1">
      <alignment horizontal="right" vertical="top" wrapText="1"/>
    </xf>
    <xf numFmtId="164" fontId="9" fillId="8" borderId="18" xfId="0" applyNumberFormat="1" applyFont="1" applyFill="1" applyBorder="1" applyAlignment="1">
      <alignment horizontal="right" vertical="top" wrapText="1"/>
    </xf>
    <xf numFmtId="164" fontId="9" fillId="8" borderId="19" xfId="0" applyNumberFormat="1" applyFont="1" applyFill="1" applyBorder="1" applyAlignment="1">
      <alignment horizontal="right" vertical="top" wrapText="1"/>
    </xf>
    <xf numFmtId="0" fontId="8" fillId="6" borderId="3" xfId="0" applyFont="1" applyFill="1" applyBorder="1" applyAlignment="1">
      <alignment horizontal="left" wrapText="1"/>
    </xf>
    <xf numFmtId="0" fontId="8" fillId="6" borderId="5" xfId="0" applyFont="1" applyFill="1" applyBorder="1" applyAlignment="1">
      <alignment horizontal="left" wrapText="1"/>
    </xf>
    <xf numFmtId="0" fontId="22" fillId="0" borderId="0" xfId="0" applyFont="1" applyAlignment="1">
      <alignment horizontal="right"/>
    </xf>
    <xf numFmtId="0" fontId="7" fillId="0" borderId="0" xfId="0" applyFont="1" applyAlignment="1">
      <alignment horizontal="right"/>
    </xf>
    <xf numFmtId="0" fontId="9" fillId="0" borderId="1" xfId="0" applyFont="1" applyBorder="1" applyAlignment="1">
      <alignment horizontal="left" vertical="top" wrapText="1"/>
    </xf>
    <xf numFmtId="0" fontId="28" fillId="6" borderId="1" xfId="0" applyFont="1" applyFill="1" applyBorder="1" applyAlignment="1">
      <alignment vertical="center"/>
    </xf>
    <xf numFmtId="0" fontId="9" fillId="0" borderId="1" xfId="0" applyFont="1" applyBorder="1" applyAlignment="1">
      <alignment vertical="top" wrapText="1"/>
    </xf>
    <xf numFmtId="0" fontId="10" fillId="0" borderId="0" xfId="0" applyFont="1" applyAlignment="1">
      <alignment horizontal="center" vertical="center" wrapText="1"/>
    </xf>
    <xf numFmtId="0" fontId="9" fillId="0" borderId="1" xfId="0" applyFont="1" applyBorder="1" applyAlignment="1">
      <alignment vertical="center" wrapText="1"/>
    </xf>
    <xf numFmtId="0" fontId="9" fillId="0" borderId="1" xfId="0" applyFont="1" applyBorder="1" applyAlignment="1">
      <alignment horizontal="left" vertical="center" wrapText="1"/>
    </xf>
    <xf numFmtId="0" fontId="8" fillId="6" borderId="1" xfId="0" applyFont="1" applyFill="1" applyBorder="1"/>
    <xf numFmtId="0" fontId="14" fillId="0" borderId="1" xfId="0" applyFont="1" applyBorder="1" applyAlignment="1">
      <alignment horizontal="center"/>
    </xf>
    <xf numFmtId="0" fontId="22" fillId="0" borderId="0" xfId="0" applyFont="1"/>
    <xf numFmtId="0" fontId="12" fillId="0" borderId="1" xfId="0" applyFont="1" applyBorder="1" applyAlignment="1">
      <alignment horizontal="left" vertical="top" wrapText="1"/>
    </xf>
    <xf numFmtId="0" fontId="11" fillId="6" borderId="1" xfId="0" applyFont="1" applyFill="1" applyBorder="1" applyAlignment="1">
      <alignment vertical="top" wrapText="1"/>
    </xf>
    <xf numFmtId="0" fontId="10" fillId="7" borderId="1" xfId="0" applyFont="1" applyFill="1" applyBorder="1" applyAlignment="1">
      <alignment horizontal="center"/>
    </xf>
    <xf numFmtId="0" fontId="14" fillId="0" borderId="1" xfId="0" applyFont="1" applyBorder="1" applyAlignment="1">
      <alignment horizontal="right" vertical="center"/>
    </xf>
    <xf numFmtId="0" fontId="10" fillId="4" borderId="1" xfId="0" applyFont="1" applyFill="1" applyBorder="1" applyAlignment="1">
      <alignment horizontal="right" vertical="center"/>
    </xf>
    <xf numFmtId="0" fontId="11" fillId="6" borderId="1" xfId="0" applyFont="1" applyFill="1" applyBorder="1" applyAlignment="1">
      <alignment horizontal="left" vertical="top" wrapText="1"/>
    </xf>
    <xf numFmtId="0" fontId="14" fillId="0" borderId="15" xfId="0" applyFont="1" applyBorder="1" applyAlignment="1">
      <alignment horizontal="center"/>
    </xf>
    <xf numFmtId="0" fontId="14" fillId="0" borderId="12" xfId="0" applyFont="1" applyBorder="1" applyAlignment="1">
      <alignment horizontal="center"/>
    </xf>
    <xf numFmtId="0" fontId="14" fillId="0" borderId="7" xfId="0" applyFont="1" applyBorder="1" applyAlignment="1">
      <alignment horizontal="center"/>
    </xf>
    <xf numFmtId="0" fontId="14" fillId="0" borderId="13" xfId="0" applyFont="1" applyBorder="1" applyAlignment="1">
      <alignment horizontal="center"/>
    </xf>
    <xf numFmtId="0" fontId="14" fillId="0" borderId="0" xfId="0" applyFont="1" applyAlignment="1">
      <alignment horizontal="center"/>
    </xf>
    <xf numFmtId="0" fontId="14" fillId="0" borderId="11" xfId="0" applyFont="1" applyBorder="1" applyAlignment="1">
      <alignment horizontal="center"/>
    </xf>
    <xf numFmtId="0" fontId="14" fillId="0" borderId="10" xfId="0" applyFont="1" applyBorder="1" applyAlignment="1">
      <alignment horizontal="center"/>
    </xf>
    <xf numFmtId="0" fontId="14" fillId="0" borderId="21" xfId="0" applyFont="1" applyBorder="1" applyAlignment="1">
      <alignment horizontal="center"/>
    </xf>
    <xf numFmtId="0" fontId="14" fillId="0" borderId="8" xfId="0" applyFont="1" applyBorder="1" applyAlignment="1">
      <alignment horizontal="center"/>
    </xf>
    <xf numFmtId="0" fontId="12" fillId="7" borderId="1" xfId="0" applyFont="1" applyFill="1" applyBorder="1" applyAlignment="1">
      <alignment horizontal="center"/>
    </xf>
    <xf numFmtId="0" fontId="12" fillId="0" borderId="3" xfId="0" applyFont="1" applyBorder="1" applyAlignment="1">
      <alignment horizontal="left" vertical="top" wrapText="1"/>
    </xf>
    <xf numFmtId="0" fontId="12" fillId="0" borderId="4" xfId="0" applyFont="1" applyBorder="1" applyAlignment="1">
      <alignment horizontal="left" vertical="top" wrapText="1"/>
    </xf>
    <xf numFmtId="0" fontId="10" fillId="7" borderId="1" xfId="0" applyFont="1" applyFill="1" applyBorder="1" applyAlignment="1">
      <alignment horizontal="center" wrapText="1"/>
    </xf>
    <xf numFmtId="0" fontId="28" fillId="6" borderId="3" xfId="0" applyFont="1" applyFill="1" applyBorder="1" applyAlignment="1">
      <alignment vertical="center"/>
    </xf>
    <xf numFmtId="0" fontId="28" fillId="6" borderId="5" xfId="0" applyFont="1" applyFill="1" applyBorder="1" applyAlignment="1">
      <alignment vertical="center"/>
    </xf>
    <xf numFmtId="0" fontId="28" fillId="6" borderId="4" xfId="0" applyFont="1" applyFill="1" applyBorder="1" applyAlignment="1">
      <alignment vertical="center"/>
    </xf>
    <xf numFmtId="0" fontId="11" fillId="6" borderId="3" xfId="0" applyFont="1" applyFill="1" applyBorder="1" applyAlignment="1">
      <alignment vertical="top" wrapText="1"/>
    </xf>
    <xf numFmtId="0" fontId="11" fillId="6" borderId="5" xfId="0" applyFont="1" applyFill="1" applyBorder="1" applyAlignment="1">
      <alignment vertical="top" wrapText="1"/>
    </xf>
    <xf numFmtId="0" fontId="11" fillId="6" borderId="4" xfId="0" applyFont="1" applyFill="1" applyBorder="1" applyAlignment="1">
      <alignment vertical="top" wrapText="1"/>
    </xf>
    <xf numFmtId="0" fontId="17" fillId="0" borderId="1" xfId="2" applyFill="1" applyBorder="1" applyAlignment="1">
      <alignment horizontal="left" vertical="center" wrapText="1"/>
    </xf>
  </cellXfs>
  <cellStyles count="3">
    <cellStyle name="Hyperlink" xfId="2" builtinId="8"/>
    <cellStyle name="Normal" xfId="0" builtinId="0"/>
    <cellStyle name="Percent" xfId="1" builtinId="5"/>
  </cellStyles>
  <dxfs count="0"/>
  <tableStyles count="0" defaultTableStyle="TableStyleMedium9" defaultPivotStyle="PivotStyleLight16"/>
  <colors>
    <mruColors>
      <color rgb="FF417A84"/>
      <color rgb="FFDDECEE"/>
      <color rgb="FFF2F2F2"/>
      <color rgb="FFFFFFCC"/>
      <color rgb="FF1A3292"/>
      <color rgb="FFFFFFFF"/>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https://www.credly.com/badges/9dd404df-c2d3-4ffe-a0a8-3fe18fa86cba/linked_in_profile" TargetMode="Externa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831157-CD8C-4F9E-863E-1F9B873ADADD}">
  <dimension ref="A1:H9"/>
  <sheetViews>
    <sheetView tabSelected="1" zoomScaleNormal="100" workbookViewId="0"/>
  </sheetViews>
  <sheetFormatPr defaultColWidth="9.140625" defaultRowHeight="16.5" x14ac:dyDescent="0.3"/>
  <cols>
    <col min="1" max="1" width="5.140625" style="7" customWidth="1"/>
    <col min="2" max="3" width="24.5703125" style="7" customWidth="1"/>
    <col min="4" max="16384" width="9.140625" style="7"/>
  </cols>
  <sheetData>
    <row r="1" spans="1:8" x14ac:dyDescent="0.3">
      <c r="B1" s="29" t="s">
        <v>0</v>
      </c>
      <c r="C1" s="7" t="s">
        <v>1</v>
      </c>
      <c r="E1" s="22"/>
      <c r="F1" s="22"/>
      <c r="G1" s="22"/>
      <c r="H1" s="22"/>
    </row>
    <row r="2" spans="1:8" x14ac:dyDescent="0.3">
      <c r="E2" s="22"/>
      <c r="F2" s="22"/>
      <c r="G2" s="22"/>
      <c r="H2" s="22"/>
    </row>
    <row r="3" spans="1:8" x14ac:dyDescent="0.3">
      <c r="B3" s="29" t="s">
        <v>2</v>
      </c>
      <c r="C3" s="29" t="s">
        <v>3</v>
      </c>
      <c r="E3" s="22"/>
      <c r="F3" s="22"/>
      <c r="G3" s="22"/>
      <c r="H3" s="22"/>
    </row>
    <row r="4" spans="1:8" x14ac:dyDescent="0.3">
      <c r="A4" s="7">
        <v>1</v>
      </c>
      <c r="B4" s="7" t="s">
        <v>4</v>
      </c>
      <c r="C4" s="7" t="s">
        <v>5</v>
      </c>
      <c r="E4" s="186"/>
      <c r="F4" s="186"/>
      <c r="G4" s="186"/>
      <c r="H4" s="186"/>
    </row>
    <row r="5" spans="1:8" x14ac:dyDescent="0.3">
      <c r="A5" s="7">
        <v>2</v>
      </c>
      <c r="B5" s="7" t="s">
        <v>6</v>
      </c>
      <c r="C5" s="7" t="s">
        <v>7</v>
      </c>
      <c r="E5" s="22"/>
      <c r="F5" s="22"/>
      <c r="G5" s="22"/>
      <c r="H5" s="22"/>
    </row>
    <row r="6" spans="1:8" x14ac:dyDescent="0.3">
      <c r="A6" s="7">
        <v>3</v>
      </c>
      <c r="B6" s="7" t="s">
        <v>8</v>
      </c>
      <c r="C6" s="7" t="s">
        <v>9</v>
      </c>
      <c r="E6" s="22"/>
      <c r="F6" s="22"/>
      <c r="G6" s="22"/>
      <c r="H6" s="22"/>
    </row>
    <row r="7" spans="1:8" x14ac:dyDescent="0.3">
      <c r="A7" s="7">
        <v>4</v>
      </c>
      <c r="B7" s="7" t="s">
        <v>10</v>
      </c>
      <c r="C7" s="7" t="s">
        <v>11</v>
      </c>
      <c r="E7" s="22"/>
      <c r="F7" s="22"/>
      <c r="G7" s="22"/>
      <c r="H7" s="22"/>
    </row>
    <row r="8" spans="1:8" x14ac:dyDescent="0.3">
      <c r="D8" s="28"/>
      <c r="E8" s="22"/>
      <c r="F8" s="22"/>
      <c r="G8" s="22"/>
      <c r="H8" s="22"/>
    </row>
    <row r="9" spans="1:8" x14ac:dyDescent="0.3">
      <c r="D9" s="28"/>
      <c r="E9" s="22"/>
      <c r="F9" s="22"/>
      <c r="G9" s="22"/>
      <c r="H9" s="22"/>
    </row>
  </sheetData>
  <mergeCells count="1">
    <mergeCell ref="E4:H4"/>
  </mergeCells>
  <phoneticPr fontId="16" type="noConversion"/>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345B31-FDB2-48EA-B4B7-9848F9E8CDB2}">
  <dimension ref="A1:I19"/>
  <sheetViews>
    <sheetView zoomScaleNormal="100" workbookViewId="0">
      <selection sqref="A1:F1"/>
    </sheetView>
  </sheetViews>
  <sheetFormatPr defaultColWidth="9.140625" defaultRowHeight="15" x14ac:dyDescent="0.25"/>
  <cols>
    <col min="1" max="1" width="7.7109375" customWidth="1"/>
    <col min="2" max="2" width="60.7109375" customWidth="1"/>
    <col min="3" max="3" width="11.7109375" style="12" customWidth="1"/>
    <col min="4" max="6" width="11.7109375" customWidth="1"/>
    <col min="7" max="7" width="10.5703125" customWidth="1"/>
  </cols>
  <sheetData>
    <row r="1" spans="1:9" ht="18.75" customHeight="1" x14ac:dyDescent="0.25">
      <c r="A1" s="187" t="s">
        <v>12</v>
      </c>
      <c r="B1" s="187"/>
      <c r="C1" s="187"/>
      <c r="D1" s="187"/>
      <c r="E1" s="187"/>
      <c r="F1" s="187"/>
    </row>
    <row r="2" spans="1:9" x14ac:dyDescent="0.25">
      <c r="A2" s="188" t="str">
        <f>'Bidder-Key Staff'!C1</f>
        <v>ClearBest</v>
      </c>
      <c r="B2" s="189"/>
      <c r="C2" s="189"/>
      <c r="D2" s="189"/>
      <c r="E2" s="189"/>
      <c r="F2" s="189"/>
    </row>
    <row r="3" spans="1:9" s="45" customFormat="1" ht="36.4" customHeight="1" x14ac:dyDescent="0.25">
      <c r="A3" s="30"/>
      <c r="B3" s="30" t="s">
        <v>13</v>
      </c>
      <c r="C3" s="30" t="s">
        <v>14</v>
      </c>
      <c r="D3" s="30" t="s">
        <v>15</v>
      </c>
      <c r="E3" s="30" t="s">
        <v>16</v>
      </c>
      <c r="F3" s="30" t="s">
        <v>17</v>
      </c>
    </row>
    <row r="4" spans="1:9" s="7" customFormat="1" ht="33" customHeight="1" x14ac:dyDescent="0.3">
      <c r="A4" s="120">
        <v>1</v>
      </c>
      <c r="B4" s="116" t="s">
        <v>18</v>
      </c>
      <c r="C4" s="117">
        <v>0.1</v>
      </c>
      <c r="D4" s="118">
        <f>ROUND('U&amp;A-1 '!AF7,2)</f>
        <v>3.25</v>
      </c>
      <c r="E4" s="119">
        <v>4</v>
      </c>
      <c r="F4" s="118">
        <f>ROUND(D4/E4*C4*100,2)</f>
        <v>8.1300000000000008</v>
      </c>
      <c r="G4"/>
    </row>
    <row r="5" spans="1:9" s="7" customFormat="1" ht="33" customHeight="1" x14ac:dyDescent="0.3">
      <c r="A5" s="120">
        <v>2</v>
      </c>
      <c r="B5" s="116" t="s">
        <v>19</v>
      </c>
      <c r="C5" s="117">
        <v>0.1</v>
      </c>
      <c r="D5" s="118">
        <f>ROUND('U&amp;A-2'!AF8,2)</f>
        <v>3.03</v>
      </c>
      <c r="E5" s="119">
        <v>4</v>
      </c>
      <c r="F5" s="118">
        <f>ROUND(D5/E5*C5*100,2)</f>
        <v>7.58</v>
      </c>
      <c r="I5" s="22"/>
    </row>
    <row r="6" spans="1:9" s="7" customFormat="1" ht="33" customHeight="1" x14ac:dyDescent="0.3">
      <c r="A6" s="120">
        <v>3</v>
      </c>
      <c r="B6" s="116" t="s">
        <v>20</v>
      </c>
      <c r="C6" s="117">
        <v>0.1</v>
      </c>
      <c r="D6" s="118">
        <f>ROUND('U&amp;A-3'!AF9,2)</f>
        <v>3.5</v>
      </c>
      <c r="E6" s="119">
        <v>4</v>
      </c>
      <c r="F6" s="118">
        <f>ROUND(D6/E6*C6*100,2)</f>
        <v>8.75</v>
      </c>
    </row>
    <row r="7" spans="1:9" s="7" customFormat="1" ht="33" customHeight="1" x14ac:dyDescent="0.3">
      <c r="A7" s="120">
        <v>4</v>
      </c>
      <c r="B7" s="116" t="s">
        <v>21</v>
      </c>
      <c r="C7" s="117">
        <v>0.1</v>
      </c>
      <c r="D7" s="118">
        <f>ROUND('U&amp;A-4'!AF7,2)</f>
        <v>3.7</v>
      </c>
      <c r="E7" s="119">
        <v>4</v>
      </c>
      <c r="F7" s="118">
        <f>ROUND(D7/E7*C7*100,2)</f>
        <v>9.25</v>
      </c>
    </row>
    <row r="8" spans="1:9" s="7" customFormat="1" ht="6.95" customHeight="1" x14ac:dyDescent="0.3">
      <c r="A8" s="125"/>
      <c r="B8" s="190"/>
      <c r="C8" s="191"/>
      <c r="D8" s="191"/>
      <c r="E8" s="191"/>
      <c r="F8" s="192"/>
    </row>
    <row r="9" spans="1:9" s="7" customFormat="1" ht="16.5" x14ac:dyDescent="0.3">
      <c r="A9" s="67" t="s">
        <v>22</v>
      </c>
      <c r="B9" s="67" t="s">
        <v>22</v>
      </c>
      <c r="C9" s="68">
        <f>SUM(C4:C8)</f>
        <v>0.4</v>
      </c>
      <c r="D9" s="69">
        <f>SUM(D4:D8)</f>
        <v>13.48</v>
      </c>
      <c r="E9" s="70">
        <f>SUM(E4:E8)</f>
        <v>16</v>
      </c>
      <c r="F9" s="69">
        <f>SUM(F4:F8)</f>
        <v>33.71</v>
      </c>
    </row>
    <row r="10" spans="1:9" x14ac:dyDescent="0.25">
      <c r="D10" s="12"/>
      <c r="E10" s="12"/>
      <c r="F10" s="12"/>
    </row>
    <row r="12" spans="1:9" x14ac:dyDescent="0.25">
      <c r="B12" s="14"/>
      <c r="C12" s="15"/>
    </row>
    <row r="13" spans="1:9" x14ac:dyDescent="0.25">
      <c r="B13" s="16"/>
      <c r="C13" s="17"/>
    </row>
    <row r="14" spans="1:9" x14ac:dyDescent="0.25">
      <c r="B14" s="17"/>
      <c r="C14" s="17"/>
    </row>
    <row r="15" spans="1:9" x14ac:dyDescent="0.25">
      <c r="B15" s="17"/>
    </row>
    <row r="16" spans="1:9" x14ac:dyDescent="0.25">
      <c r="B16" s="17"/>
      <c r="C16" s="17"/>
    </row>
    <row r="17" spans="2:2" x14ac:dyDescent="0.25">
      <c r="B17" s="17"/>
    </row>
    <row r="18" spans="2:2" x14ac:dyDescent="0.25">
      <c r="B18" s="17"/>
    </row>
    <row r="19" spans="2:2" x14ac:dyDescent="0.25">
      <c r="B19" s="17"/>
    </row>
  </sheetData>
  <mergeCells count="3">
    <mergeCell ref="A1:F1"/>
    <mergeCell ref="A2:F2"/>
    <mergeCell ref="B8:F8"/>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C47356-3EDA-4080-BE54-66C8F78F53FC}">
  <sheetPr>
    <pageSetUpPr fitToPage="1"/>
  </sheetPr>
  <dimension ref="A1:AJ40"/>
  <sheetViews>
    <sheetView zoomScale="80" zoomScaleNormal="80" zoomScaleSheetLayoutView="80" workbookViewId="0">
      <pane xSplit="3" ySplit="3" topLeftCell="D4" activePane="bottomRight" state="frozen"/>
      <selection activeCell="D4" sqref="D4"/>
      <selection pane="topRight" activeCell="D4" sqref="D4"/>
      <selection pane="bottomLeft" activeCell="D4" sqref="D4"/>
      <selection pane="bottomRight" activeCell="D4" sqref="D4"/>
    </sheetView>
  </sheetViews>
  <sheetFormatPr defaultColWidth="9.140625" defaultRowHeight="16.5" x14ac:dyDescent="0.3"/>
  <cols>
    <col min="1" max="1" width="6.5703125" style="6" customWidth="1"/>
    <col min="2" max="2" width="40.5703125" style="4" customWidth="1"/>
    <col min="3" max="3" width="11.5703125" style="6" customWidth="1"/>
    <col min="4" max="4" width="34.28515625" style="2" customWidth="1"/>
    <col min="5" max="5" width="30.5703125" style="7" customWidth="1"/>
    <col min="6" max="6" width="6" style="7" customWidth="1"/>
    <col min="7" max="8" width="45.5703125" style="7" customWidth="1"/>
    <col min="9" max="9" width="6" style="7" customWidth="1"/>
    <col min="10" max="11" width="30.5703125" style="7" customWidth="1"/>
    <col min="12" max="12" width="6" style="7" customWidth="1"/>
    <col min="13" max="13" width="43.5703125" style="7" customWidth="1"/>
    <col min="14" max="14" width="30.5703125" style="7" customWidth="1"/>
    <col min="15" max="15" width="6" style="7" customWidth="1"/>
    <col min="16" max="16" width="30.5703125" style="2" customWidth="1"/>
    <col min="17" max="17" width="30.5703125" style="7" customWidth="1"/>
    <col min="18" max="18" width="6" style="7" customWidth="1"/>
    <col min="19" max="20" width="30.5703125" style="7" customWidth="1"/>
    <col min="21" max="21" width="6" style="7" customWidth="1"/>
    <col min="22" max="22" width="30.5703125" style="7" customWidth="1"/>
    <col min="23" max="23" width="30.5703125" style="5" customWidth="1"/>
    <col min="24" max="24" width="6" style="5" customWidth="1"/>
    <col min="25" max="26" width="30.5703125" style="5" customWidth="1"/>
    <col min="27" max="27" width="6" style="5" customWidth="1"/>
    <col min="28" max="29" width="30.5703125" style="5" customWidth="1"/>
    <col min="30" max="30" width="6" style="5" customWidth="1"/>
    <col min="31" max="32" width="8.5703125" style="5" customWidth="1"/>
    <col min="33" max="33" width="58.5703125" style="5" customWidth="1"/>
    <col min="34" max="34" width="9.140625" style="5"/>
    <col min="35" max="36" width="42.5703125" style="5" customWidth="1"/>
    <col min="37" max="16384" width="9.140625" style="5"/>
  </cols>
  <sheetData>
    <row r="1" spans="1:36" s="2" customFormat="1" ht="16.5" customHeight="1" x14ac:dyDescent="0.3">
      <c r="A1" s="203" t="str">
        <f>'U&amp;A Summary'!B4</f>
        <v>Understanding and Approach to Quality Assurance Staffing</v>
      </c>
      <c r="B1" s="204"/>
      <c r="C1" s="207"/>
      <c r="D1" s="195" t="s">
        <v>339</v>
      </c>
      <c r="E1" s="196"/>
      <c r="F1" s="202"/>
      <c r="G1" s="195" t="s">
        <v>340</v>
      </c>
      <c r="H1" s="196"/>
      <c r="I1" s="202"/>
      <c r="J1" s="195" t="s">
        <v>341</v>
      </c>
      <c r="K1" s="196"/>
      <c r="L1" s="202"/>
      <c r="M1" s="195" t="s">
        <v>342</v>
      </c>
      <c r="N1" s="196"/>
      <c r="O1" s="202"/>
      <c r="P1" s="195" t="s">
        <v>343</v>
      </c>
      <c r="Q1" s="196"/>
      <c r="R1" s="202"/>
      <c r="S1" s="195" t="s">
        <v>344</v>
      </c>
      <c r="T1" s="196"/>
      <c r="U1" s="202"/>
      <c r="V1" s="195" t="s">
        <v>345</v>
      </c>
      <c r="W1" s="196"/>
      <c r="X1" s="202"/>
      <c r="Y1" s="195" t="s">
        <v>346</v>
      </c>
      <c r="Z1" s="196"/>
      <c r="AA1" s="202"/>
      <c r="AB1" s="195" t="s">
        <v>347</v>
      </c>
      <c r="AC1" s="196"/>
      <c r="AD1" s="202"/>
      <c r="AE1" s="126"/>
      <c r="AF1" s="193" t="s">
        <v>23</v>
      </c>
      <c r="AG1" s="194"/>
    </row>
    <row r="2" spans="1:36" s="2" customFormat="1" ht="16.5" customHeight="1" x14ac:dyDescent="0.3">
      <c r="A2" s="205"/>
      <c r="B2" s="206"/>
      <c r="C2" s="208"/>
      <c r="D2" s="197" t="s">
        <v>24</v>
      </c>
      <c r="E2" s="198"/>
      <c r="F2" s="199"/>
      <c r="G2" s="197" t="s">
        <v>24</v>
      </c>
      <c r="H2" s="198"/>
      <c r="I2" s="199"/>
      <c r="J2" s="197" t="s">
        <v>24</v>
      </c>
      <c r="K2" s="198"/>
      <c r="L2" s="199"/>
      <c r="M2" s="197" t="s">
        <v>24</v>
      </c>
      <c r="N2" s="198"/>
      <c r="O2" s="199"/>
      <c r="P2" s="197" t="s">
        <v>24</v>
      </c>
      <c r="Q2" s="198"/>
      <c r="R2" s="199"/>
      <c r="S2" s="197" t="s">
        <v>24</v>
      </c>
      <c r="T2" s="198"/>
      <c r="U2" s="199"/>
      <c r="V2" s="197" t="s">
        <v>24</v>
      </c>
      <c r="W2" s="198"/>
      <c r="X2" s="199"/>
      <c r="Y2" s="197" t="s">
        <v>24</v>
      </c>
      <c r="Z2" s="198"/>
      <c r="AA2" s="199"/>
      <c r="AB2" s="197" t="s">
        <v>24</v>
      </c>
      <c r="AC2" s="198"/>
      <c r="AD2" s="199"/>
      <c r="AE2" s="127"/>
      <c r="AF2" s="195"/>
      <c r="AG2" s="196"/>
    </row>
    <row r="3" spans="1:36" s="128" customFormat="1" ht="62.1" customHeight="1" x14ac:dyDescent="0.25">
      <c r="A3" s="32"/>
      <c r="B3" s="31" t="s">
        <v>25</v>
      </c>
      <c r="C3" s="31" t="s">
        <v>26</v>
      </c>
      <c r="D3" s="30" t="s">
        <v>27</v>
      </c>
      <c r="E3" s="30" t="s">
        <v>28</v>
      </c>
      <c r="F3" s="46" t="s">
        <v>29</v>
      </c>
      <c r="G3" s="30" t="s">
        <v>27</v>
      </c>
      <c r="H3" s="30" t="s">
        <v>28</v>
      </c>
      <c r="I3" s="46" t="s">
        <v>29</v>
      </c>
      <c r="J3" s="30" t="s">
        <v>27</v>
      </c>
      <c r="K3" s="30" t="s">
        <v>28</v>
      </c>
      <c r="L3" s="46" t="s">
        <v>29</v>
      </c>
      <c r="M3" s="30" t="s">
        <v>27</v>
      </c>
      <c r="N3" s="30" t="s">
        <v>28</v>
      </c>
      <c r="O3" s="46" t="s">
        <v>29</v>
      </c>
      <c r="P3" s="30" t="s">
        <v>27</v>
      </c>
      <c r="Q3" s="30" t="s">
        <v>28</v>
      </c>
      <c r="R3" s="46" t="s">
        <v>29</v>
      </c>
      <c r="S3" s="30" t="s">
        <v>27</v>
      </c>
      <c r="T3" s="30" t="s">
        <v>28</v>
      </c>
      <c r="U3" s="46" t="s">
        <v>29</v>
      </c>
      <c r="V3" s="30" t="s">
        <v>27</v>
      </c>
      <c r="W3" s="30" t="s">
        <v>28</v>
      </c>
      <c r="X3" s="46" t="s">
        <v>29</v>
      </c>
      <c r="Y3" s="30" t="s">
        <v>27</v>
      </c>
      <c r="Z3" s="30" t="s">
        <v>28</v>
      </c>
      <c r="AA3" s="46" t="s">
        <v>29</v>
      </c>
      <c r="AB3" s="30" t="s">
        <v>27</v>
      </c>
      <c r="AC3" s="30" t="s">
        <v>28</v>
      </c>
      <c r="AD3" s="46" t="s">
        <v>29</v>
      </c>
      <c r="AE3" s="33" t="s">
        <v>30</v>
      </c>
      <c r="AF3" s="33" t="s">
        <v>31</v>
      </c>
      <c r="AG3" s="30" t="s">
        <v>32</v>
      </c>
      <c r="AI3" s="30" t="s">
        <v>33</v>
      </c>
      <c r="AJ3" s="30" t="s">
        <v>34</v>
      </c>
    </row>
    <row r="4" spans="1:36" s="42" customFormat="1" ht="248.1" customHeight="1" x14ac:dyDescent="0.25">
      <c r="A4" s="34" t="s">
        <v>35</v>
      </c>
      <c r="B4" s="91" t="s">
        <v>36</v>
      </c>
      <c r="C4" s="121" t="s">
        <v>37</v>
      </c>
      <c r="D4" s="36" t="s">
        <v>38</v>
      </c>
      <c r="E4" s="36" t="s">
        <v>39</v>
      </c>
      <c r="F4" s="37">
        <v>3</v>
      </c>
      <c r="G4" s="36" t="s">
        <v>40</v>
      </c>
      <c r="H4" s="36" t="s">
        <v>41</v>
      </c>
      <c r="I4" s="37">
        <v>3</v>
      </c>
      <c r="J4" s="36" t="s">
        <v>42</v>
      </c>
      <c r="K4" s="36"/>
      <c r="L4" s="37">
        <v>3</v>
      </c>
      <c r="M4" s="38" t="s">
        <v>43</v>
      </c>
      <c r="N4" s="36" t="s">
        <v>44</v>
      </c>
      <c r="O4" s="37">
        <v>3</v>
      </c>
      <c r="P4" s="36" t="s">
        <v>45</v>
      </c>
      <c r="Q4" s="36" t="s">
        <v>46</v>
      </c>
      <c r="R4" s="37">
        <v>3</v>
      </c>
      <c r="S4" s="36" t="s">
        <v>47</v>
      </c>
      <c r="T4" s="36" t="s">
        <v>48</v>
      </c>
      <c r="U4" s="37">
        <v>3</v>
      </c>
      <c r="V4" s="36" t="s">
        <v>49</v>
      </c>
      <c r="W4" s="36" t="s">
        <v>50</v>
      </c>
      <c r="X4" s="37">
        <v>3</v>
      </c>
      <c r="Y4" s="36" t="s">
        <v>51</v>
      </c>
      <c r="Z4" s="36" t="s">
        <v>52</v>
      </c>
      <c r="AA4" s="37">
        <v>3</v>
      </c>
      <c r="AB4" s="36" t="s">
        <v>53</v>
      </c>
      <c r="AC4" s="36" t="s">
        <v>54</v>
      </c>
      <c r="AD4" s="37">
        <v>4</v>
      </c>
      <c r="AE4" s="39">
        <f>AVERAGE(F4,I4,L4,O4,R4,U4,X4,AA4,AD4)</f>
        <v>3.1111111111111112</v>
      </c>
      <c r="AF4" s="40">
        <v>3.1</v>
      </c>
      <c r="AG4" s="164" t="s">
        <v>348</v>
      </c>
      <c r="AI4" s="41"/>
      <c r="AJ4" s="41"/>
    </row>
    <row r="5" spans="1:36" s="42" customFormat="1" ht="325.5" customHeight="1" x14ac:dyDescent="0.25">
      <c r="A5" s="43" t="s">
        <v>55</v>
      </c>
      <c r="B5" s="166" t="s">
        <v>56</v>
      </c>
      <c r="C5" s="121" t="s">
        <v>37</v>
      </c>
      <c r="D5" s="35" t="s">
        <v>57</v>
      </c>
      <c r="E5" s="35"/>
      <c r="F5" s="44">
        <v>4</v>
      </c>
      <c r="G5" s="35" t="s">
        <v>58</v>
      </c>
      <c r="H5" s="35" t="s">
        <v>59</v>
      </c>
      <c r="I5" s="44">
        <v>3</v>
      </c>
      <c r="J5" s="38" t="s">
        <v>60</v>
      </c>
      <c r="K5" s="38" t="s">
        <v>61</v>
      </c>
      <c r="L5" s="37">
        <v>3</v>
      </c>
      <c r="M5" s="36" t="s">
        <v>62</v>
      </c>
      <c r="N5" s="36" t="s">
        <v>63</v>
      </c>
      <c r="O5" s="37">
        <v>4</v>
      </c>
      <c r="P5" s="36" t="s">
        <v>64</v>
      </c>
      <c r="Q5" s="36" t="s">
        <v>65</v>
      </c>
      <c r="R5" s="37">
        <v>3</v>
      </c>
      <c r="S5" s="35" t="s">
        <v>66</v>
      </c>
      <c r="T5" s="35" t="s">
        <v>67</v>
      </c>
      <c r="U5" s="44">
        <v>4</v>
      </c>
      <c r="V5" s="35" t="s">
        <v>68</v>
      </c>
      <c r="W5" s="35"/>
      <c r="X5" s="44">
        <v>3</v>
      </c>
      <c r="Y5" s="35" t="s">
        <v>69</v>
      </c>
      <c r="Z5" s="35" t="s">
        <v>70</v>
      </c>
      <c r="AA5" s="44">
        <v>3</v>
      </c>
      <c r="AB5" s="35" t="s">
        <v>71</v>
      </c>
      <c r="AC5" s="35" t="s">
        <v>72</v>
      </c>
      <c r="AD5" s="44">
        <v>4</v>
      </c>
      <c r="AE5" s="39">
        <f>AVERAGE(F5,I5,L5,O5,R5,U5,X5,AA5,AD5)</f>
        <v>3.4444444444444446</v>
      </c>
      <c r="AF5" s="40">
        <v>3.4</v>
      </c>
      <c r="AG5" s="55" t="s">
        <v>349</v>
      </c>
      <c r="AI5" s="41"/>
      <c r="AJ5" s="41"/>
    </row>
    <row r="6" spans="1:36" ht="15.95" customHeight="1" x14ac:dyDescent="0.3">
      <c r="D6" s="3"/>
      <c r="P6" s="3"/>
      <c r="AC6" s="200" t="s">
        <v>73</v>
      </c>
      <c r="AD6" s="201"/>
      <c r="AE6" s="20"/>
      <c r="AF6" s="21">
        <f>SUM(AF4:AF5)</f>
        <v>6.5</v>
      </c>
    </row>
    <row r="7" spans="1:36" ht="15.95" customHeight="1" x14ac:dyDescent="0.3">
      <c r="D7" s="3"/>
      <c r="P7" s="3"/>
      <c r="AC7" s="200" t="s">
        <v>74</v>
      </c>
      <c r="AD7" s="201"/>
      <c r="AE7" s="20"/>
      <c r="AF7" s="27">
        <f>AVERAGE(AF4:AF5)</f>
        <v>3.25</v>
      </c>
    </row>
    <row r="8" spans="1:36" x14ac:dyDescent="0.3">
      <c r="D8" s="3"/>
      <c r="P8" s="3"/>
    </row>
    <row r="9" spans="1:36" ht="16.5" customHeight="1" x14ac:dyDescent="0.3">
      <c r="D9" s="3"/>
      <c r="P9" s="3"/>
    </row>
    <row r="10" spans="1:36" x14ac:dyDescent="0.3">
      <c r="D10" s="3"/>
      <c r="P10" s="3"/>
    </row>
    <row r="11" spans="1:36" ht="16.5" customHeight="1" x14ac:dyDescent="0.3">
      <c r="D11" s="3"/>
      <c r="P11" s="3"/>
    </row>
    <row r="12" spans="1:36" x14ac:dyDescent="0.3">
      <c r="D12" s="3"/>
      <c r="P12" s="3"/>
    </row>
    <row r="13" spans="1:36" ht="16.5" customHeight="1" x14ac:dyDescent="0.3">
      <c r="D13" s="3"/>
      <c r="P13" s="3"/>
    </row>
    <row r="14" spans="1:36" x14ac:dyDescent="0.3">
      <c r="D14" s="3"/>
      <c r="P14" s="3"/>
    </row>
    <row r="15" spans="1:36" x14ac:dyDescent="0.3">
      <c r="D15" s="3"/>
      <c r="P15" s="3"/>
    </row>
    <row r="16" spans="1:36" x14ac:dyDescent="0.3">
      <c r="D16" s="3"/>
      <c r="P16" s="3"/>
    </row>
    <row r="17" spans="4:16" x14ac:dyDescent="0.3">
      <c r="D17" s="3"/>
      <c r="P17" s="3"/>
    </row>
    <row r="18" spans="4:16" x14ac:dyDescent="0.3">
      <c r="D18" s="3"/>
      <c r="P18" s="3"/>
    </row>
    <row r="19" spans="4:16" x14ac:dyDescent="0.3">
      <c r="D19" s="3"/>
      <c r="P19" s="3"/>
    </row>
    <row r="20" spans="4:16" x14ac:dyDescent="0.3">
      <c r="D20" s="3"/>
      <c r="P20" s="3"/>
    </row>
    <row r="21" spans="4:16" x14ac:dyDescent="0.3">
      <c r="D21" s="3"/>
      <c r="P21" s="3"/>
    </row>
    <row r="22" spans="4:16" x14ac:dyDescent="0.3">
      <c r="D22" s="3"/>
      <c r="P22" s="3"/>
    </row>
    <row r="23" spans="4:16" x14ac:dyDescent="0.3">
      <c r="D23" s="3"/>
      <c r="P23" s="3"/>
    </row>
    <row r="24" spans="4:16" x14ac:dyDescent="0.3">
      <c r="D24" s="3"/>
      <c r="P24" s="3"/>
    </row>
    <row r="25" spans="4:16" x14ac:dyDescent="0.3">
      <c r="D25" s="3"/>
      <c r="P25" s="3"/>
    </row>
    <row r="26" spans="4:16" x14ac:dyDescent="0.3">
      <c r="D26" s="3"/>
      <c r="P26" s="3"/>
    </row>
    <row r="27" spans="4:16" x14ac:dyDescent="0.3">
      <c r="D27" s="3"/>
      <c r="P27" s="3"/>
    </row>
    <row r="28" spans="4:16" x14ac:dyDescent="0.3">
      <c r="D28" s="3"/>
      <c r="P28" s="3"/>
    </row>
    <row r="29" spans="4:16" x14ac:dyDescent="0.3">
      <c r="D29" s="3"/>
      <c r="P29" s="3"/>
    </row>
    <row r="30" spans="4:16" x14ac:dyDescent="0.3">
      <c r="D30" s="3"/>
      <c r="P30" s="3"/>
    </row>
    <row r="31" spans="4:16" x14ac:dyDescent="0.3">
      <c r="D31" s="3"/>
      <c r="P31" s="3"/>
    </row>
    <row r="32" spans="4:16" x14ac:dyDescent="0.3">
      <c r="D32" s="3"/>
      <c r="P32" s="3"/>
    </row>
    <row r="33" spans="4:16" x14ac:dyDescent="0.3">
      <c r="D33" s="3"/>
      <c r="P33" s="3"/>
    </row>
    <row r="34" spans="4:16" x14ac:dyDescent="0.3">
      <c r="D34" s="3"/>
      <c r="P34" s="3"/>
    </row>
    <row r="35" spans="4:16" x14ac:dyDescent="0.3">
      <c r="D35" s="3"/>
      <c r="P35" s="3"/>
    </row>
    <row r="36" spans="4:16" x14ac:dyDescent="0.3">
      <c r="D36" s="3"/>
      <c r="P36" s="3"/>
    </row>
    <row r="37" spans="4:16" x14ac:dyDescent="0.3">
      <c r="D37" s="3"/>
      <c r="P37" s="3"/>
    </row>
    <row r="38" spans="4:16" x14ac:dyDescent="0.3">
      <c r="D38" s="3"/>
      <c r="P38" s="3"/>
    </row>
    <row r="39" spans="4:16" x14ac:dyDescent="0.3">
      <c r="D39" s="3"/>
      <c r="P39" s="3"/>
    </row>
    <row r="40" spans="4:16" x14ac:dyDescent="0.3">
      <c r="D40" s="3"/>
      <c r="P40" s="3"/>
    </row>
  </sheetData>
  <autoFilter ref="A3:V5" xr:uid="{00000000-0009-0000-0000-000002000000}"/>
  <mergeCells count="23">
    <mergeCell ref="A1:B2"/>
    <mergeCell ref="D1:F1"/>
    <mergeCell ref="G1:I1"/>
    <mergeCell ref="D2:F2"/>
    <mergeCell ref="G2:I2"/>
    <mergeCell ref="C1:C2"/>
    <mergeCell ref="AC7:AD7"/>
    <mergeCell ref="Y1:AA1"/>
    <mergeCell ref="AB1:AD1"/>
    <mergeCell ref="J1:L1"/>
    <mergeCell ref="P2:R2"/>
    <mergeCell ref="M1:O1"/>
    <mergeCell ref="P1:R1"/>
    <mergeCell ref="S1:U1"/>
    <mergeCell ref="V1:X1"/>
    <mergeCell ref="S2:U2"/>
    <mergeCell ref="V2:X2"/>
    <mergeCell ref="Y2:AA2"/>
    <mergeCell ref="AF1:AG2"/>
    <mergeCell ref="AB2:AD2"/>
    <mergeCell ref="J2:L2"/>
    <mergeCell ref="M2:O2"/>
    <mergeCell ref="AC6:AD6"/>
  </mergeCells>
  <pageMargins left="0.25" right="0.25" top="0.75" bottom="0.75" header="0.3" footer="0.3"/>
  <pageSetup scale="52" fitToWidth="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53818B-B786-4A28-875E-5E1C9A7F52D0}">
  <dimension ref="A1:AJ41"/>
  <sheetViews>
    <sheetView zoomScale="80" zoomScaleNormal="80" workbookViewId="0">
      <pane xSplit="3" ySplit="3" topLeftCell="D4" activePane="bottomRight" state="frozen"/>
      <selection activeCell="D4" sqref="D4"/>
      <selection pane="topRight" activeCell="D4" sqref="D4"/>
      <selection pane="bottomLeft" activeCell="D4" sqref="D4"/>
      <selection pane="bottomRight" activeCell="D4" sqref="D4"/>
    </sheetView>
  </sheetViews>
  <sheetFormatPr defaultColWidth="9.140625" defaultRowHeight="16.5" x14ac:dyDescent="0.3"/>
  <cols>
    <col min="1" max="1" width="6.5703125" style="6" customWidth="1"/>
    <col min="2" max="2" width="40.5703125" style="4" customWidth="1"/>
    <col min="3" max="3" width="11.5703125" style="6" customWidth="1"/>
    <col min="4" max="4" width="40.5703125" style="2" customWidth="1"/>
    <col min="5" max="5" width="30.5703125" style="7" customWidth="1"/>
    <col min="6" max="6" width="6" style="7" customWidth="1"/>
    <col min="7" max="8" width="36.5703125" style="7" customWidth="1"/>
    <col min="9" max="9" width="6" style="7" customWidth="1"/>
    <col min="10" max="11" width="30.5703125" style="7" customWidth="1"/>
    <col min="12" max="12" width="6" style="7" customWidth="1"/>
    <col min="13" max="13" width="46.5703125" style="7" customWidth="1"/>
    <col min="14" max="14" width="30.5703125" style="7" customWidth="1"/>
    <col min="15" max="15" width="6" style="7" customWidth="1"/>
    <col min="16" max="16" width="30.5703125" style="2" customWidth="1"/>
    <col min="17" max="17" width="30.5703125" style="7" customWidth="1"/>
    <col min="18" max="18" width="6" style="7" customWidth="1"/>
    <col min="19" max="20" width="30.5703125" style="7" customWidth="1"/>
    <col min="21" max="21" width="6" style="7" customWidth="1"/>
    <col min="22" max="22" width="30.5703125" style="7" customWidth="1"/>
    <col min="23" max="23" width="36.42578125" style="5" customWidth="1"/>
    <col min="24" max="24" width="6" style="5" customWidth="1"/>
    <col min="25" max="25" width="34.5703125" style="5" customWidth="1"/>
    <col min="26" max="26" width="30.5703125" style="5" customWidth="1"/>
    <col min="27" max="27" width="6" style="5" customWidth="1"/>
    <col min="28" max="29" width="30.5703125" style="5" customWidth="1"/>
    <col min="30" max="30" width="6" style="5" customWidth="1"/>
    <col min="31" max="32" width="8.5703125" style="5" customWidth="1"/>
    <col min="33" max="33" width="58.5703125" style="5" customWidth="1"/>
    <col min="34" max="34" width="9.140625" style="5"/>
    <col min="35" max="36" width="42.5703125" style="5" customWidth="1"/>
    <col min="37" max="16384" width="9.140625" style="5"/>
  </cols>
  <sheetData>
    <row r="1" spans="1:36" s="2" customFormat="1" ht="16.5" customHeight="1" x14ac:dyDescent="0.3">
      <c r="A1" s="213" t="str">
        <f>'U&amp;A Summary'!B5</f>
        <v>Understanding and Approach to Quality Assurance Services - Integrated Multi-Contractor Environment</v>
      </c>
      <c r="B1" s="204"/>
      <c r="C1" s="207"/>
      <c r="D1" s="197" t="s">
        <v>339</v>
      </c>
      <c r="E1" s="198"/>
      <c r="F1" s="199"/>
      <c r="G1" s="197" t="s">
        <v>340</v>
      </c>
      <c r="H1" s="198"/>
      <c r="I1" s="199"/>
      <c r="J1" s="197" t="s">
        <v>341</v>
      </c>
      <c r="K1" s="198"/>
      <c r="L1" s="199"/>
      <c r="M1" s="197" t="s">
        <v>342</v>
      </c>
      <c r="N1" s="198"/>
      <c r="O1" s="199"/>
      <c r="P1" s="197" t="s">
        <v>343</v>
      </c>
      <c r="Q1" s="198"/>
      <c r="R1" s="199"/>
      <c r="S1" s="197" t="s">
        <v>344</v>
      </c>
      <c r="T1" s="198"/>
      <c r="U1" s="199"/>
      <c r="V1" s="197" t="s">
        <v>345</v>
      </c>
      <c r="W1" s="198"/>
      <c r="X1" s="199"/>
      <c r="Y1" s="197" t="s">
        <v>346</v>
      </c>
      <c r="Z1" s="198"/>
      <c r="AA1" s="199"/>
      <c r="AB1" s="197" t="s">
        <v>347</v>
      </c>
      <c r="AC1" s="198"/>
      <c r="AD1" s="199"/>
      <c r="AE1" s="130"/>
      <c r="AF1" s="209" t="s">
        <v>23</v>
      </c>
      <c r="AG1" s="210"/>
      <c r="AH1" s="2" t="s">
        <v>350</v>
      </c>
    </row>
    <row r="2" spans="1:36" s="2" customFormat="1" ht="30" customHeight="1" x14ac:dyDescent="0.3">
      <c r="A2" s="214"/>
      <c r="B2" s="206"/>
      <c r="C2" s="208"/>
      <c r="D2" s="197" t="s">
        <v>24</v>
      </c>
      <c r="E2" s="198"/>
      <c r="F2" s="199"/>
      <c r="G2" s="197" t="s">
        <v>24</v>
      </c>
      <c r="H2" s="198"/>
      <c r="I2" s="199"/>
      <c r="J2" s="197" t="s">
        <v>24</v>
      </c>
      <c r="K2" s="198"/>
      <c r="L2" s="199"/>
      <c r="M2" s="197" t="s">
        <v>24</v>
      </c>
      <c r="N2" s="198"/>
      <c r="O2" s="199"/>
      <c r="P2" s="197" t="s">
        <v>24</v>
      </c>
      <c r="Q2" s="198"/>
      <c r="R2" s="199"/>
      <c r="S2" s="197" t="s">
        <v>24</v>
      </c>
      <c r="T2" s="198"/>
      <c r="U2" s="199"/>
      <c r="V2" s="197" t="s">
        <v>24</v>
      </c>
      <c r="W2" s="198"/>
      <c r="X2" s="199"/>
      <c r="Y2" s="197" t="s">
        <v>24</v>
      </c>
      <c r="Z2" s="198"/>
      <c r="AA2" s="199"/>
      <c r="AB2" s="197" t="s">
        <v>24</v>
      </c>
      <c r="AC2" s="198"/>
      <c r="AD2" s="199"/>
      <c r="AE2" s="130"/>
      <c r="AF2" s="195"/>
      <c r="AG2" s="202"/>
    </row>
    <row r="3" spans="1:36" s="128" customFormat="1" ht="62.1" customHeight="1" x14ac:dyDescent="0.25">
      <c r="A3" s="71"/>
      <c r="B3" s="30" t="s">
        <v>25</v>
      </c>
      <c r="C3" s="30" t="s">
        <v>26</v>
      </c>
      <c r="D3" s="30" t="s">
        <v>27</v>
      </c>
      <c r="E3" s="30" t="s">
        <v>28</v>
      </c>
      <c r="F3" s="46" t="s">
        <v>29</v>
      </c>
      <c r="G3" s="30" t="s">
        <v>27</v>
      </c>
      <c r="H3" s="30" t="s">
        <v>28</v>
      </c>
      <c r="I3" s="46" t="s">
        <v>29</v>
      </c>
      <c r="J3" s="30" t="s">
        <v>27</v>
      </c>
      <c r="K3" s="30" t="s">
        <v>28</v>
      </c>
      <c r="L3" s="46" t="s">
        <v>29</v>
      </c>
      <c r="M3" s="30" t="s">
        <v>27</v>
      </c>
      <c r="N3" s="30" t="s">
        <v>28</v>
      </c>
      <c r="O3" s="46" t="s">
        <v>29</v>
      </c>
      <c r="P3" s="30" t="s">
        <v>27</v>
      </c>
      <c r="Q3" s="30" t="s">
        <v>28</v>
      </c>
      <c r="R3" s="46" t="s">
        <v>29</v>
      </c>
      <c r="S3" s="30" t="s">
        <v>27</v>
      </c>
      <c r="T3" s="30" t="s">
        <v>28</v>
      </c>
      <c r="U3" s="46" t="s">
        <v>29</v>
      </c>
      <c r="V3" s="30" t="s">
        <v>27</v>
      </c>
      <c r="W3" s="30" t="s">
        <v>28</v>
      </c>
      <c r="X3" s="46" t="s">
        <v>29</v>
      </c>
      <c r="Y3" s="30" t="s">
        <v>27</v>
      </c>
      <c r="Z3" s="30" t="s">
        <v>28</v>
      </c>
      <c r="AA3" s="46" t="s">
        <v>29</v>
      </c>
      <c r="AB3" s="30" t="s">
        <v>27</v>
      </c>
      <c r="AC3" s="30" t="s">
        <v>28</v>
      </c>
      <c r="AD3" s="46" t="s">
        <v>29</v>
      </c>
      <c r="AE3" s="33" t="s">
        <v>30</v>
      </c>
      <c r="AF3" s="33" t="s">
        <v>31</v>
      </c>
      <c r="AG3" s="30" t="s">
        <v>32</v>
      </c>
      <c r="AI3" s="30" t="s">
        <v>33</v>
      </c>
      <c r="AJ3" s="30" t="s">
        <v>34</v>
      </c>
    </row>
    <row r="4" spans="1:36" s="42" customFormat="1" ht="235.15" customHeight="1" x14ac:dyDescent="0.25">
      <c r="A4" s="34" t="s">
        <v>75</v>
      </c>
      <c r="B4" s="91" t="s">
        <v>76</v>
      </c>
      <c r="C4" s="121" t="s">
        <v>77</v>
      </c>
      <c r="D4" s="36" t="s">
        <v>78</v>
      </c>
      <c r="E4" s="36"/>
      <c r="F4" s="37">
        <v>3</v>
      </c>
      <c r="G4" s="36" t="s">
        <v>79</v>
      </c>
      <c r="H4" s="36" t="s">
        <v>80</v>
      </c>
      <c r="I4" s="37">
        <v>3</v>
      </c>
      <c r="J4" s="36" t="s">
        <v>81</v>
      </c>
      <c r="K4" s="36"/>
      <c r="L4" s="37">
        <v>4</v>
      </c>
      <c r="M4" s="36" t="s">
        <v>82</v>
      </c>
      <c r="N4" s="36" t="s">
        <v>83</v>
      </c>
      <c r="O4" s="37">
        <v>3</v>
      </c>
      <c r="P4" s="36" t="s">
        <v>84</v>
      </c>
      <c r="Q4" s="36" t="s">
        <v>85</v>
      </c>
      <c r="R4" s="37">
        <v>3</v>
      </c>
      <c r="S4" s="36" t="s">
        <v>86</v>
      </c>
      <c r="T4" s="36" t="s">
        <v>67</v>
      </c>
      <c r="U4" s="37">
        <v>3</v>
      </c>
      <c r="V4" s="36" t="s">
        <v>87</v>
      </c>
      <c r="W4" s="36" t="s">
        <v>88</v>
      </c>
      <c r="X4" s="37">
        <v>3</v>
      </c>
      <c r="Y4" s="36" t="s">
        <v>89</v>
      </c>
      <c r="Z4" s="36" t="s">
        <v>90</v>
      </c>
      <c r="AA4" s="37">
        <v>3</v>
      </c>
      <c r="AB4" s="36" t="s">
        <v>91</v>
      </c>
      <c r="AC4" s="36" t="s">
        <v>92</v>
      </c>
      <c r="AD4" s="37">
        <v>4</v>
      </c>
      <c r="AE4" s="39">
        <f>AVERAGE(F4,I4,L4,O4,R4,U4,X4,AA4,AD4)</f>
        <v>3.2222222222222223</v>
      </c>
      <c r="AF4" s="40">
        <v>3.2</v>
      </c>
      <c r="AG4" s="41" t="s">
        <v>353</v>
      </c>
      <c r="AI4" s="41"/>
      <c r="AJ4" s="41"/>
    </row>
    <row r="5" spans="1:36" s="42" customFormat="1" ht="234" customHeight="1" x14ac:dyDescent="0.25">
      <c r="A5" s="43" t="s">
        <v>93</v>
      </c>
      <c r="B5" s="166" t="s">
        <v>94</v>
      </c>
      <c r="C5" s="121" t="s">
        <v>77</v>
      </c>
      <c r="D5" s="35" t="s">
        <v>95</v>
      </c>
      <c r="E5" s="35" t="s">
        <v>96</v>
      </c>
      <c r="F5" s="44">
        <v>3</v>
      </c>
      <c r="G5" s="35" t="s">
        <v>97</v>
      </c>
      <c r="H5" s="35" t="s">
        <v>98</v>
      </c>
      <c r="I5" s="44">
        <v>3</v>
      </c>
      <c r="J5" s="38" t="s">
        <v>99</v>
      </c>
      <c r="K5" s="36"/>
      <c r="L5" s="37">
        <v>3</v>
      </c>
      <c r="M5" s="36" t="s">
        <v>100</v>
      </c>
      <c r="N5" s="36" t="s">
        <v>101</v>
      </c>
      <c r="O5" s="37">
        <v>3</v>
      </c>
      <c r="P5" s="36" t="s">
        <v>102</v>
      </c>
      <c r="Q5" s="36" t="s">
        <v>103</v>
      </c>
      <c r="R5" s="37">
        <v>3</v>
      </c>
      <c r="S5" s="35" t="s">
        <v>104</v>
      </c>
      <c r="T5" s="35" t="s">
        <v>105</v>
      </c>
      <c r="U5" s="44">
        <v>3</v>
      </c>
      <c r="V5" s="35" t="s">
        <v>106</v>
      </c>
      <c r="W5" s="35"/>
      <c r="X5" s="44">
        <v>3</v>
      </c>
      <c r="Y5" s="35" t="s">
        <v>107</v>
      </c>
      <c r="Z5" s="35" t="s">
        <v>108</v>
      </c>
      <c r="AA5" s="44">
        <v>3</v>
      </c>
      <c r="AB5" s="35" t="s">
        <v>109</v>
      </c>
      <c r="AC5" s="35"/>
      <c r="AD5" s="44">
        <v>4</v>
      </c>
      <c r="AE5" s="39">
        <f t="shared" ref="AE5:AE6" si="0">AVERAGE(F5,I5,L5,O5,R5,U5,X5,AA5,AD5)</f>
        <v>3.1111111111111112</v>
      </c>
      <c r="AF5" s="40">
        <v>3.1</v>
      </c>
      <c r="AG5" s="41" t="s">
        <v>351</v>
      </c>
      <c r="AI5" s="41"/>
      <c r="AJ5" s="41"/>
    </row>
    <row r="6" spans="1:36" s="42" customFormat="1" ht="226.5" customHeight="1" x14ac:dyDescent="0.25">
      <c r="A6" s="34" t="s">
        <v>110</v>
      </c>
      <c r="B6" s="166" t="s">
        <v>111</v>
      </c>
      <c r="C6" s="121" t="s">
        <v>77</v>
      </c>
      <c r="D6" s="35" t="s">
        <v>112</v>
      </c>
      <c r="E6" s="35"/>
      <c r="F6" s="44">
        <v>4</v>
      </c>
      <c r="G6" s="35" t="s">
        <v>113</v>
      </c>
      <c r="H6" s="35" t="s">
        <v>114</v>
      </c>
      <c r="I6" s="44">
        <v>2</v>
      </c>
      <c r="J6" s="36" t="s">
        <v>115</v>
      </c>
      <c r="K6" s="36"/>
      <c r="L6" s="37">
        <v>3</v>
      </c>
      <c r="M6" s="36" t="s">
        <v>116</v>
      </c>
      <c r="N6" s="36" t="s">
        <v>117</v>
      </c>
      <c r="O6" s="37">
        <v>3</v>
      </c>
      <c r="P6" s="36" t="s">
        <v>118</v>
      </c>
      <c r="Q6" s="36" t="s">
        <v>119</v>
      </c>
      <c r="R6" s="37">
        <v>2</v>
      </c>
      <c r="S6" s="35" t="s">
        <v>120</v>
      </c>
      <c r="T6" s="35" t="s">
        <v>121</v>
      </c>
      <c r="U6" s="44">
        <v>3</v>
      </c>
      <c r="V6" s="35" t="s">
        <v>122</v>
      </c>
      <c r="W6" s="35" t="s">
        <v>123</v>
      </c>
      <c r="X6" s="44">
        <v>2</v>
      </c>
      <c r="Y6" s="35" t="s">
        <v>124</v>
      </c>
      <c r="Z6" s="35" t="s">
        <v>90</v>
      </c>
      <c r="AA6" s="44">
        <v>3</v>
      </c>
      <c r="AB6" s="35" t="s">
        <v>125</v>
      </c>
      <c r="AC6" s="35" t="s">
        <v>126</v>
      </c>
      <c r="AD6" s="44">
        <v>3</v>
      </c>
      <c r="AE6" s="39">
        <f t="shared" si="0"/>
        <v>2.7777777777777777</v>
      </c>
      <c r="AF6" s="40">
        <v>2.8</v>
      </c>
      <c r="AG6" s="41" t="s">
        <v>352</v>
      </c>
      <c r="AI6" s="41"/>
      <c r="AJ6" s="41"/>
    </row>
    <row r="7" spans="1:36" s="42" customFormat="1" ht="13.5" x14ac:dyDescent="0.25">
      <c r="A7" s="47"/>
      <c r="B7" s="48"/>
      <c r="C7" s="47"/>
      <c r="D7" s="49"/>
      <c r="E7" s="50"/>
      <c r="F7" s="50"/>
      <c r="G7" s="50"/>
      <c r="H7" s="50"/>
      <c r="I7" s="50"/>
      <c r="J7" s="50"/>
      <c r="K7" s="50"/>
      <c r="L7" s="50"/>
      <c r="M7" s="50"/>
      <c r="N7" s="50"/>
      <c r="O7" s="50"/>
      <c r="P7" s="49"/>
      <c r="Q7" s="50"/>
      <c r="R7" s="50"/>
      <c r="S7" s="50"/>
      <c r="T7" s="50"/>
      <c r="U7" s="50"/>
      <c r="V7" s="50"/>
      <c r="AC7" s="211" t="s">
        <v>73</v>
      </c>
      <c r="AD7" s="212"/>
      <c r="AE7" s="51"/>
      <c r="AF7" s="52">
        <f>SUM(AF4:AF6)</f>
        <v>9.1000000000000014</v>
      </c>
    </row>
    <row r="8" spans="1:36" s="42" customFormat="1" ht="13.5" x14ac:dyDescent="0.25">
      <c r="A8" s="47"/>
      <c r="B8" s="48"/>
      <c r="C8" s="47"/>
      <c r="D8" s="49"/>
      <c r="E8" s="50"/>
      <c r="F8" s="50"/>
      <c r="G8" s="50"/>
      <c r="H8" s="50"/>
      <c r="I8" s="50"/>
      <c r="J8" s="50"/>
      <c r="K8" s="50"/>
      <c r="L8" s="50"/>
      <c r="M8" s="50"/>
      <c r="N8" s="50"/>
      <c r="O8" s="50"/>
      <c r="P8" s="49"/>
      <c r="Q8" s="50"/>
      <c r="R8" s="50"/>
      <c r="S8" s="50"/>
      <c r="T8" s="50"/>
      <c r="U8" s="50"/>
      <c r="V8" s="50"/>
      <c r="AC8" s="211" t="s">
        <v>74</v>
      </c>
      <c r="AD8" s="212"/>
      <c r="AE8" s="51"/>
      <c r="AF8" s="53">
        <f>AVERAGE(AF4:AF6)</f>
        <v>3.0333333333333337</v>
      </c>
    </row>
    <row r="9" spans="1:36" s="42" customFormat="1" ht="13.5" x14ac:dyDescent="0.25">
      <c r="A9" s="47"/>
      <c r="B9" s="48"/>
      <c r="C9" s="47"/>
      <c r="D9" s="49"/>
      <c r="E9" s="50"/>
      <c r="F9" s="50"/>
      <c r="G9" s="50"/>
      <c r="H9" s="50"/>
      <c r="I9" s="50"/>
      <c r="J9" s="50"/>
      <c r="K9" s="50"/>
      <c r="L9" s="50"/>
      <c r="M9" s="50"/>
      <c r="N9" s="50"/>
      <c r="O9" s="50"/>
      <c r="P9" s="49"/>
      <c r="Q9" s="50"/>
      <c r="R9" s="50"/>
      <c r="S9" s="50"/>
      <c r="T9" s="50"/>
      <c r="U9" s="50"/>
      <c r="V9" s="50"/>
    </row>
    <row r="10" spans="1:36" x14ac:dyDescent="0.3">
      <c r="D10" s="3"/>
      <c r="P10" s="3"/>
    </row>
    <row r="11" spans="1:36" x14ac:dyDescent="0.3">
      <c r="D11" s="3"/>
      <c r="P11" s="3"/>
    </row>
    <row r="12" spans="1:36" x14ac:dyDescent="0.3">
      <c r="D12" s="3"/>
      <c r="P12" s="3"/>
    </row>
    <row r="13" spans="1:36" x14ac:dyDescent="0.3">
      <c r="D13" s="3"/>
      <c r="P13" s="3"/>
    </row>
    <row r="14" spans="1:36" x14ac:dyDescent="0.3">
      <c r="D14" s="3"/>
      <c r="P14" s="3"/>
    </row>
    <row r="15" spans="1:36" x14ac:dyDescent="0.3">
      <c r="D15" s="3"/>
      <c r="P15" s="3"/>
    </row>
    <row r="16" spans="1:36" x14ac:dyDescent="0.3">
      <c r="D16" s="3"/>
      <c r="P16" s="3"/>
    </row>
    <row r="17" spans="4:16" x14ac:dyDescent="0.3">
      <c r="D17" s="3"/>
      <c r="P17" s="3"/>
    </row>
    <row r="18" spans="4:16" x14ac:dyDescent="0.3">
      <c r="D18" s="3"/>
      <c r="P18" s="3"/>
    </row>
    <row r="19" spans="4:16" x14ac:dyDescent="0.3">
      <c r="D19" s="3"/>
      <c r="P19" s="3"/>
    </row>
    <row r="20" spans="4:16" x14ac:dyDescent="0.3">
      <c r="D20" s="3"/>
      <c r="P20" s="3"/>
    </row>
    <row r="21" spans="4:16" x14ac:dyDescent="0.3">
      <c r="D21" s="3"/>
      <c r="P21" s="3"/>
    </row>
    <row r="22" spans="4:16" x14ac:dyDescent="0.3">
      <c r="D22" s="3"/>
      <c r="P22" s="3"/>
    </row>
    <row r="23" spans="4:16" x14ac:dyDescent="0.3">
      <c r="D23" s="3"/>
      <c r="P23" s="3"/>
    </row>
    <row r="24" spans="4:16" x14ac:dyDescent="0.3">
      <c r="D24" s="3"/>
      <c r="P24" s="3"/>
    </row>
    <row r="25" spans="4:16" x14ac:dyDescent="0.3">
      <c r="D25" s="3"/>
      <c r="P25" s="3"/>
    </row>
    <row r="26" spans="4:16" x14ac:dyDescent="0.3">
      <c r="D26" s="3"/>
      <c r="P26" s="3"/>
    </row>
    <row r="27" spans="4:16" x14ac:dyDescent="0.3">
      <c r="D27" s="3"/>
      <c r="P27" s="3"/>
    </row>
    <row r="28" spans="4:16" x14ac:dyDescent="0.3">
      <c r="D28" s="3"/>
      <c r="P28" s="3"/>
    </row>
    <row r="29" spans="4:16" x14ac:dyDescent="0.3">
      <c r="D29" s="3"/>
      <c r="P29" s="3"/>
    </row>
    <row r="30" spans="4:16" x14ac:dyDescent="0.3">
      <c r="D30" s="3"/>
      <c r="P30" s="3"/>
    </row>
    <row r="31" spans="4:16" x14ac:dyDescent="0.3">
      <c r="D31" s="3"/>
      <c r="P31" s="3"/>
    </row>
    <row r="32" spans="4:16" x14ac:dyDescent="0.3">
      <c r="D32" s="3"/>
      <c r="P32" s="3"/>
    </row>
    <row r="33" spans="4:16" x14ac:dyDescent="0.3">
      <c r="D33" s="3"/>
      <c r="P33" s="3"/>
    </row>
    <row r="34" spans="4:16" x14ac:dyDescent="0.3">
      <c r="D34" s="3"/>
      <c r="P34" s="3"/>
    </row>
    <row r="35" spans="4:16" x14ac:dyDescent="0.3">
      <c r="D35" s="3"/>
      <c r="P35" s="3"/>
    </row>
    <row r="36" spans="4:16" x14ac:dyDescent="0.3">
      <c r="D36" s="3"/>
      <c r="P36" s="3"/>
    </row>
    <row r="37" spans="4:16" x14ac:dyDescent="0.3">
      <c r="D37" s="3"/>
      <c r="P37" s="3"/>
    </row>
    <row r="38" spans="4:16" x14ac:dyDescent="0.3">
      <c r="D38" s="3"/>
      <c r="P38" s="3"/>
    </row>
    <row r="39" spans="4:16" x14ac:dyDescent="0.3">
      <c r="D39" s="3"/>
      <c r="P39" s="3"/>
    </row>
    <row r="40" spans="4:16" x14ac:dyDescent="0.3">
      <c r="D40" s="3"/>
      <c r="P40" s="3"/>
    </row>
    <row r="41" spans="4:16" x14ac:dyDescent="0.3">
      <c r="D41" s="3"/>
      <c r="P41" s="3"/>
    </row>
  </sheetData>
  <mergeCells count="23">
    <mergeCell ref="A1:B2"/>
    <mergeCell ref="D1:F1"/>
    <mergeCell ref="G1:I1"/>
    <mergeCell ref="D2:F2"/>
    <mergeCell ref="G2:I2"/>
    <mergeCell ref="C1:C2"/>
    <mergeCell ref="AC8:AD8"/>
    <mergeCell ref="Y1:AA1"/>
    <mergeCell ref="AB1:AD1"/>
    <mergeCell ref="J1:L1"/>
    <mergeCell ref="P2:R2"/>
    <mergeCell ref="M1:O1"/>
    <mergeCell ref="P1:R1"/>
    <mergeCell ref="S1:U1"/>
    <mergeCell ref="V1:X1"/>
    <mergeCell ref="S2:U2"/>
    <mergeCell ref="V2:X2"/>
    <mergeCell ref="Y2:AA2"/>
    <mergeCell ref="AF1:AG2"/>
    <mergeCell ref="AB2:AD2"/>
    <mergeCell ref="J2:L2"/>
    <mergeCell ref="M2:O2"/>
    <mergeCell ref="AC7:AD7"/>
  </mergeCells>
  <phoneticPr fontId="16" type="noConversion"/>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3114B6-3C58-49A0-B649-233A02285650}">
  <dimension ref="A1:AJ42"/>
  <sheetViews>
    <sheetView zoomScale="80" zoomScaleNormal="80" workbookViewId="0">
      <pane xSplit="3" ySplit="3" topLeftCell="D4" activePane="bottomRight" state="frozen"/>
      <selection activeCell="D4" sqref="D4"/>
      <selection pane="topRight" activeCell="D4" sqref="D4"/>
      <selection pane="bottomLeft" activeCell="D4" sqref="D4"/>
      <selection pane="bottomRight" activeCell="D4" sqref="D4"/>
    </sheetView>
  </sheetViews>
  <sheetFormatPr defaultColWidth="9.140625" defaultRowHeight="16.5" x14ac:dyDescent="0.3"/>
  <cols>
    <col min="1" max="1" width="6.5703125" style="6" customWidth="1"/>
    <col min="2" max="2" width="40.5703125" style="4" customWidth="1"/>
    <col min="3" max="3" width="11.5703125" style="6" customWidth="1"/>
    <col min="4" max="4" width="34.7109375" style="2" customWidth="1"/>
    <col min="5" max="5" width="30.5703125" style="7" customWidth="1"/>
    <col min="6" max="6" width="6" style="7" customWidth="1"/>
    <col min="7" max="7" width="38.5703125" style="7" customWidth="1"/>
    <col min="8" max="8" width="30.5703125" style="7" customWidth="1"/>
    <col min="9" max="9" width="6" style="7" customWidth="1"/>
    <col min="10" max="11" width="30.5703125" style="7" customWidth="1"/>
    <col min="12" max="12" width="6" style="7" customWidth="1"/>
    <col min="13" max="13" width="53.5703125" style="7" customWidth="1"/>
    <col min="14" max="14" width="30.5703125" style="7" customWidth="1"/>
    <col min="15" max="15" width="6" style="7" customWidth="1"/>
    <col min="16" max="16" width="30.5703125" style="2" customWidth="1"/>
    <col min="17" max="17" width="30.5703125" style="7" customWidth="1"/>
    <col min="18" max="18" width="6" style="7" customWidth="1"/>
    <col min="19" max="19" width="33.85546875" style="7" customWidth="1"/>
    <col min="20" max="20" width="30.5703125" style="7" customWidth="1"/>
    <col min="21" max="21" width="6" style="7" customWidth="1"/>
    <col min="22" max="22" width="30.5703125" style="7" customWidth="1"/>
    <col min="23" max="23" width="30.5703125" style="5" customWidth="1"/>
    <col min="24" max="24" width="6" style="5" customWidth="1"/>
    <col min="25" max="26" width="30.5703125" style="5" customWidth="1"/>
    <col min="27" max="27" width="6" style="5" customWidth="1"/>
    <col min="28" max="29" width="30.5703125" style="5" customWidth="1"/>
    <col min="30" max="30" width="6" style="5" customWidth="1"/>
    <col min="31" max="32" width="8.5703125" style="5" customWidth="1"/>
    <col min="33" max="33" width="60.5703125" style="5" customWidth="1"/>
    <col min="34" max="34" width="9.140625" style="5"/>
    <col min="35" max="36" width="42.5703125" style="5" customWidth="1"/>
    <col min="37" max="16384" width="9.140625" style="5"/>
  </cols>
  <sheetData>
    <row r="1" spans="1:36" s="2" customFormat="1" ht="16.5" customHeight="1" x14ac:dyDescent="0.3">
      <c r="A1" s="216" t="str">
        <f>'U&amp;A Summary'!B6</f>
        <v>Understanding and Approach to Quality Assurance Services - Software Development Lifecycle</v>
      </c>
      <c r="B1" s="216"/>
      <c r="C1" s="217"/>
      <c r="D1" s="215" t="s">
        <v>339</v>
      </c>
      <c r="E1" s="215"/>
      <c r="F1" s="215"/>
      <c r="G1" s="215" t="s">
        <v>340</v>
      </c>
      <c r="H1" s="215"/>
      <c r="I1" s="215"/>
      <c r="J1" s="215" t="s">
        <v>341</v>
      </c>
      <c r="K1" s="215"/>
      <c r="L1" s="215"/>
      <c r="M1" s="215" t="s">
        <v>342</v>
      </c>
      <c r="N1" s="215"/>
      <c r="O1" s="215"/>
      <c r="P1" s="215" t="s">
        <v>343</v>
      </c>
      <c r="Q1" s="215"/>
      <c r="R1" s="215"/>
      <c r="S1" s="215" t="s">
        <v>344</v>
      </c>
      <c r="T1" s="215"/>
      <c r="U1" s="215"/>
      <c r="V1" s="215" t="s">
        <v>345</v>
      </c>
      <c r="W1" s="215"/>
      <c r="X1" s="215"/>
      <c r="Y1" s="215" t="s">
        <v>346</v>
      </c>
      <c r="Z1" s="215"/>
      <c r="AA1" s="215"/>
      <c r="AB1" s="215" t="s">
        <v>347</v>
      </c>
      <c r="AC1" s="215"/>
      <c r="AD1" s="215"/>
      <c r="AE1" s="129"/>
      <c r="AF1" s="215" t="s">
        <v>23</v>
      </c>
      <c r="AG1" s="215"/>
    </row>
    <row r="2" spans="1:36" s="2" customFormat="1" ht="32.25" customHeight="1" x14ac:dyDescent="0.3">
      <c r="A2" s="216"/>
      <c r="B2" s="216"/>
      <c r="C2" s="218"/>
      <c r="D2" s="215" t="s">
        <v>24</v>
      </c>
      <c r="E2" s="215"/>
      <c r="F2" s="215"/>
      <c r="G2" s="215" t="s">
        <v>24</v>
      </c>
      <c r="H2" s="215"/>
      <c r="I2" s="215"/>
      <c r="J2" s="215" t="s">
        <v>24</v>
      </c>
      <c r="K2" s="215"/>
      <c r="L2" s="215"/>
      <c r="M2" s="215" t="s">
        <v>24</v>
      </c>
      <c r="N2" s="215"/>
      <c r="O2" s="215"/>
      <c r="P2" s="215" t="s">
        <v>24</v>
      </c>
      <c r="Q2" s="215"/>
      <c r="R2" s="215"/>
      <c r="S2" s="215" t="s">
        <v>24</v>
      </c>
      <c r="T2" s="215"/>
      <c r="U2" s="215"/>
      <c r="V2" s="215" t="s">
        <v>24</v>
      </c>
      <c r="W2" s="215"/>
      <c r="X2" s="215"/>
      <c r="Y2" s="215" t="s">
        <v>24</v>
      </c>
      <c r="Z2" s="215"/>
      <c r="AA2" s="215"/>
      <c r="AB2" s="215" t="s">
        <v>24</v>
      </c>
      <c r="AC2" s="215"/>
      <c r="AD2" s="215"/>
      <c r="AE2" s="127"/>
      <c r="AF2" s="215"/>
      <c r="AG2" s="215"/>
    </row>
    <row r="3" spans="1:36" s="128" customFormat="1" ht="62.1" customHeight="1" x14ac:dyDescent="0.25">
      <c r="A3" s="71"/>
      <c r="B3" s="30" t="s">
        <v>25</v>
      </c>
      <c r="C3" s="30" t="s">
        <v>26</v>
      </c>
      <c r="D3" s="30" t="s">
        <v>27</v>
      </c>
      <c r="E3" s="30" t="s">
        <v>28</v>
      </c>
      <c r="F3" s="46" t="s">
        <v>29</v>
      </c>
      <c r="G3" s="30" t="s">
        <v>27</v>
      </c>
      <c r="H3" s="30" t="s">
        <v>28</v>
      </c>
      <c r="I3" s="46" t="s">
        <v>29</v>
      </c>
      <c r="J3" s="30" t="s">
        <v>27</v>
      </c>
      <c r="K3" s="30" t="s">
        <v>28</v>
      </c>
      <c r="L3" s="46" t="s">
        <v>29</v>
      </c>
      <c r="M3" s="30" t="s">
        <v>27</v>
      </c>
      <c r="N3" s="30" t="s">
        <v>28</v>
      </c>
      <c r="O3" s="46" t="s">
        <v>29</v>
      </c>
      <c r="P3" s="30" t="s">
        <v>27</v>
      </c>
      <c r="Q3" s="30" t="s">
        <v>28</v>
      </c>
      <c r="R3" s="46" t="s">
        <v>29</v>
      </c>
      <c r="S3" s="30" t="s">
        <v>27</v>
      </c>
      <c r="T3" s="30" t="s">
        <v>28</v>
      </c>
      <c r="U3" s="46" t="s">
        <v>29</v>
      </c>
      <c r="V3" s="30" t="s">
        <v>27</v>
      </c>
      <c r="W3" s="30" t="s">
        <v>28</v>
      </c>
      <c r="X3" s="46" t="s">
        <v>29</v>
      </c>
      <c r="Y3" s="30" t="s">
        <v>27</v>
      </c>
      <c r="Z3" s="30" t="s">
        <v>28</v>
      </c>
      <c r="AA3" s="46" t="s">
        <v>29</v>
      </c>
      <c r="AB3" s="30" t="s">
        <v>27</v>
      </c>
      <c r="AC3" s="30" t="s">
        <v>28</v>
      </c>
      <c r="AD3" s="46" t="s">
        <v>29</v>
      </c>
      <c r="AE3" s="33" t="s">
        <v>30</v>
      </c>
      <c r="AF3" s="33" t="s">
        <v>31</v>
      </c>
      <c r="AG3" s="30" t="s">
        <v>32</v>
      </c>
      <c r="AI3" s="30" t="s">
        <v>33</v>
      </c>
      <c r="AJ3" s="30" t="s">
        <v>34</v>
      </c>
    </row>
    <row r="4" spans="1:36" s="42" customFormat="1" ht="250.5" customHeight="1" x14ac:dyDescent="0.25">
      <c r="A4" s="43" t="s">
        <v>127</v>
      </c>
      <c r="B4" s="91" t="s">
        <v>128</v>
      </c>
      <c r="C4" s="121" t="s">
        <v>129</v>
      </c>
      <c r="D4" s="36" t="s">
        <v>130</v>
      </c>
      <c r="E4" s="36"/>
      <c r="F4" s="37">
        <v>4</v>
      </c>
      <c r="G4" s="36" t="s">
        <v>131</v>
      </c>
      <c r="H4" s="36"/>
      <c r="I4" s="37">
        <v>4</v>
      </c>
      <c r="J4" s="36" t="s">
        <v>132</v>
      </c>
      <c r="K4" s="36"/>
      <c r="L4" s="37">
        <v>3</v>
      </c>
      <c r="M4" s="58" t="s">
        <v>133</v>
      </c>
      <c r="N4" s="58" t="s">
        <v>134</v>
      </c>
      <c r="O4" s="37">
        <v>4</v>
      </c>
      <c r="P4" s="36" t="s">
        <v>135</v>
      </c>
      <c r="Q4" s="36" t="s">
        <v>136</v>
      </c>
      <c r="R4" s="37">
        <v>3</v>
      </c>
      <c r="S4" s="36" t="s">
        <v>137</v>
      </c>
      <c r="T4" s="36" t="s">
        <v>67</v>
      </c>
      <c r="U4" s="37">
        <v>4</v>
      </c>
      <c r="V4" s="36" t="s">
        <v>138</v>
      </c>
      <c r="W4" s="36"/>
      <c r="X4" s="37">
        <v>4</v>
      </c>
      <c r="Y4" s="36" t="s">
        <v>139</v>
      </c>
      <c r="Z4" s="36" t="s">
        <v>90</v>
      </c>
      <c r="AA4" s="37">
        <v>4</v>
      </c>
      <c r="AB4" s="36" t="s">
        <v>140</v>
      </c>
      <c r="AC4" s="36"/>
      <c r="AD4" s="37">
        <v>4</v>
      </c>
      <c r="AE4" s="39">
        <f>AVERAGE(F4,I4,L4,O4,R4,U4,X4,AA4,AD4)</f>
        <v>3.7777777777777777</v>
      </c>
      <c r="AF4" s="40">
        <v>3.8</v>
      </c>
      <c r="AG4" s="41" t="s">
        <v>354</v>
      </c>
      <c r="AI4" s="41"/>
      <c r="AJ4" s="41"/>
    </row>
    <row r="5" spans="1:36" s="42" customFormat="1" ht="298.89999999999998" customHeight="1" x14ac:dyDescent="0.25">
      <c r="A5" s="43" t="s">
        <v>141</v>
      </c>
      <c r="B5" s="166" t="s">
        <v>142</v>
      </c>
      <c r="C5" s="121" t="s">
        <v>129</v>
      </c>
      <c r="D5" s="36" t="s">
        <v>143</v>
      </c>
      <c r="E5" s="36"/>
      <c r="F5" s="37">
        <v>4</v>
      </c>
      <c r="G5" s="36" t="s">
        <v>144</v>
      </c>
      <c r="H5" s="36"/>
      <c r="I5" s="37">
        <v>4</v>
      </c>
      <c r="J5" s="36" t="s">
        <v>145</v>
      </c>
      <c r="K5" s="38" t="s">
        <v>146</v>
      </c>
      <c r="L5" s="37">
        <v>3</v>
      </c>
      <c r="M5" s="36" t="s">
        <v>147</v>
      </c>
      <c r="N5" s="36"/>
      <c r="O5" s="37">
        <v>4</v>
      </c>
      <c r="P5" s="36" t="s">
        <v>148</v>
      </c>
      <c r="Q5" s="36" t="s">
        <v>149</v>
      </c>
      <c r="R5" s="37">
        <v>3</v>
      </c>
      <c r="S5" s="36" t="s">
        <v>150</v>
      </c>
      <c r="T5" s="36" t="s">
        <v>67</v>
      </c>
      <c r="U5" s="37">
        <v>4</v>
      </c>
      <c r="V5" s="36" t="s">
        <v>151</v>
      </c>
      <c r="W5" s="36"/>
      <c r="X5" s="37">
        <v>3</v>
      </c>
      <c r="Y5" s="36" t="s">
        <v>152</v>
      </c>
      <c r="Z5" s="36" t="s">
        <v>90</v>
      </c>
      <c r="AA5" s="37">
        <v>4</v>
      </c>
      <c r="AB5" s="36" t="s">
        <v>153</v>
      </c>
      <c r="AC5" s="36"/>
      <c r="AD5" s="37">
        <v>4</v>
      </c>
      <c r="AE5" s="39">
        <f>AVERAGE(F5,I5,L5,O5,R5,U5,X5,AA5,AD5)</f>
        <v>3.6666666666666665</v>
      </c>
      <c r="AF5" s="40">
        <v>3.7</v>
      </c>
      <c r="AG5" s="41" t="s">
        <v>355</v>
      </c>
      <c r="AI5" s="41"/>
      <c r="AJ5" s="41"/>
    </row>
    <row r="6" spans="1:36" s="42" customFormat="1" ht="237" customHeight="1" x14ac:dyDescent="0.25">
      <c r="A6" s="43" t="s">
        <v>154</v>
      </c>
      <c r="B6" s="166" t="s">
        <v>155</v>
      </c>
      <c r="C6" s="121" t="s">
        <v>129</v>
      </c>
      <c r="D6" s="36" t="s">
        <v>156</v>
      </c>
      <c r="E6" s="36"/>
      <c r="F6" s="37">
        <v>3</v>
      </c>
      <c r="G6" s="36" t="s">
        <v>157</v>
      </c>
      <c r="H6" s="36" t="s">
        <v>158</v>
      </c>
      <c r="I6" s="37">
        <v>4</v>
      </c>
      <c r="J6" s="38" t="s">
        <v>159</v>
      </c>
      <c r="K6" s="38" t="s">
        <v>160</v>
      </c>
      <c r="L6" s="37">
        <v>3</v>
      </c>
      <c r="M6" s="58" t="s">
        <v>161</v>
      </c>
      <c r="N6" s="36"/>
      <c r="O6" s="37">
        <v>3</v>
      </c>
      <c r="P6" s="36" t="s">
        <v>162</v>
      </c>
      <c r="Q6" s="36" t="s">
        <v>163</v>
      </c>
      <c r="R6" s="37">
        <v>3</v>
      </c>
      <c r="S6" s="36" t="s">
        <v>164</v>
      </c>
      <c r="T6" s="36" t="s">
        <v>165</v>
      </c>
      <c r="U6" s="37">
        <v>3</v>
      </c>
      <c r="V6" s="36" t="s">
        <v>166</v>
      </c>
      <c r="W6" s="36"/>
      <c r="X6" s="37">
        <v>4</v>
      </c>
      <c r="Y6" s="36" t="s">
        <v>167</v>
      </c>
      <c r="Z6" s="36" t="s">
        <v>168</v>
      </c>
      <c r="AA6" s="37">
        <v>3</v>
      </c>
      <c r="AB6" s="36" t="s">
        <v>169</v>
      </c>
      <c r="AC6" s="36"/>
      <c r="AD6" s="37">
        <v>4</v>
      </c>
      <c r="AE6" s="39">
        <f t="shared" ref="AE6:AE7" si="0">AVERAGE(F6,I6,L6,O6,R6,U6,X6,AA6,AD6)</f>
        <v>3.3333333333333335</v>
      </c>
      <c r="AF6" s="40">
        <v>3.3</v>
      </c>
      <c r="AG6" s="41" t="s">
        <v>356</v>
      </c>
      <c r="AI6" s="41"/>
      <c r="AJ6" s="41"/>
    </row>
    <row r="7" spans="1:36" s="42" customFormat="1" ht="232.5" customHeight="1" x14ac:dyDescent="0.25">
      <c r="A7" s="43" t="s">
        <v>170</v>
      </c>
      <c r="B7" s="166" t="s">
        <v>171</v>
      </c>
      <c r="C7" s="121" t="s">
        <v>129</v>
      </c>
      <c r="D7" s="35" t="s">
        <v>172</v>
      </c>
      <c r="E7" s="35" t="s">
        <v>173</v>
      </c>
      <c r="F7" s="44">
        <v>3</v>
      </c>
      <c r="G7" s="35" t="s">
        <v>174</v>
      </c>
      <c r="H7" s="35"/>
      <c r="I7" s="44">
        <v>4</v>
      </c>
      <c r="J7" s="36" t="s">
        <v>175</v>
      </c>
      <c r="K7" s="36"/>
      <c r="L7" s="37">
        <v>3</v>
      </c>
      <c r="M7" s="35" t="s">
        <v>176</v>
      </c>
      <c r="N7" s="35"/>
      <c r="O7" s="44">
        <v>3</v>
      </c>
      <c r="P7" s="36" t="s">
        <v>177</v>
      </c>
      <c r="Q7" s="36" t="s">
        <v>178</v>
      </c>
      <c r="R7" s="37">
        <v>3</v>
      </c>
      <c r="S7" s="35" t="s">
        <v>179</v>
      </c>
      <c r="T7" s="35" t="s">
        <v>180</v>
      </c>
      <c r="U7" s="44">
        <v>3</v>
      </c>
      <c r="V7" s="35" t="s">
        <v>181</v>
      </c>
      <c r="W7" s="35"/>
      <c r="X7" s="44">
        <v>3</v>
      </c>
      <c r="Y7" s="35" t="s">
        <v>182</v>
      </c>
      <c r="Z7" s="35" t="s">
        <v>90</v>
      </c>
      <c r="AA7" s="44">
        <v>3</v>
      </c>
      <c r="AB7" s="35" t="s">
        <v>183</v>
      </c>
      <c r="AC7" s="35" t="s">
        <v>184</v>
      </c>
      <c r="AD7" s="44">
        <v>4</v>
      </c>
      <c r="AE7" s="39">
        <f t="shared" si="0"/>
        <v>3.2222222222222223</v>
      </c>
      <c r="AF7" s="40">
        <v>3.2</v>
      </c>
      <c r="AG7" s="41" t="s">
        <v>357</v>
      </c>
      <c r="AI7" s="41"/>
      <c r="AJ7" s="41"/>
    </row>
    <row r="8" spans="1:36" s="42" customFormat="1" ht="13.5" x14ac:dyDescent="0.25">
      <c r="A8" s="47"/>
      <c r="B8" s="48"/>
      <c r="C8" s="47"/>
      <c r="D8" s="49"/>
      <c r="E8" s="50"/>
      <c r="F8" s="50"/>
      <c r="G8" s="50"/>
      <c r="H8" s="50"/>
      <c r="I8" s="50"/>
      <c r="J8" s="50"/>
      <c r="K8" s="50"/>
      <c r="L8" s="50"/>
      <c r="M8" s="57"/>
      <c r="N8" s="57"/>
      <c r="O8" s="50"/>
      <c r="P8" s="49"/>
      <c r="Q8" s="50"/>
      <c r="R8" s="50"/>
      <c r="S8" s="50"/>
      <c r="T8" s="50"/>
      <c r="U8" s="50"/>
      <c r="V8" s="50"/>
      <c r="AC8" s="211" t="s">
        <v>73</v>
      </c>
      <c r="AD8" s="212"/>
      <c r="AE8" s="51"/>
      <c r="AF8" s="52">
        <f>SUM(AF4:AF7)</f>
        <v>14</v>
      </c>
    </row>
    <row r="9" spans="1:36" s="42" customFormat="1" ht="13.5" x14ac:dyDescent="0.25">
      <c r="A9" s="47"/>
      <c r="B9" s="48"/>
      <c r="C9" s="47"/>
      <c r="D9" s="49"/>
      <c r="E9" s="50"/>
      <c r="F9" s="50"/>
      <c r="G9" s="50"/>
      <c r="H9" s="50"/>
      <c r="I9" s="50"/>
      <c r="J9" s="50"/>
      <c r="K9" s="50"/>
      <c r="L9" s="50"/>
      <c r="M9" s="50"/>
      <c r="N9" s="50"/>
      <c r="O9" s="50"/>
      <c r="P9" s="49"/>
      <c r="Q9" s="50"/>
      <c r="R9" s="50"/>
      <c r="S9" s="50"/>
      <c r="T9" s="50"/>
      <c r="U9" s="50"/>
      <c r="V9" s="50"/>
      <c r="AC9" s="211" t="s">
        <v>74</v>
      </c>
      <c r="AD9" s="212"/>
      <c r="AE9" s="51"/>
      <c r="AF9" s="53">
        <f>AVERAGE(AF4:AF7)</f>
        <v>3.5</v>
      </c>
    </row>
    <row r="10" spans="1:36" s="42" customFormat="1" ht="13.5" x14ac:dyDescent="0.25">
      <c r="A10" s="47"/>
      <c r="B10" s="48"/>
      <c r="C10" s="47"/>
      <c r="D10" s="49"/>
      <c r="E10" s="50"/>
      <c r="F10" s="50"/>
      <c r="G10" s="50"/>
      <c r="H10" s="50"/>
      <c r="I10" s="50"/>
      <c r="J10" s="50"/>
      <c r="K10" s="50"/>
      <c r="L10" s="50"/>
      <c r="M10" s="50"/>
      <c r="N10" s="50"/>
      <c r="O10" s="50"/>
      <c r="P10" s="49"/>
      <c r="Q10" s="50"/>
      <c r="R10" s="50"/>
      <c r="S10" s="50"/>
      <c r="T10" s="50"/>
      <c r="U10" s="50"/>
      <c r="V10" s="50"/>
    </row>
    <row r="11" spans="1:36" s="42" customFormat="1" ht="13.5" x14ac:dyDescent="0.25">
      <c r="A11" s="47"/>
      <c r="B11" s="48"/>
      <c r="C11" s="47"/>
      <c r="D11" s="49"/>
      <c r="E11" s="50"/>
      <c r="F11" s="50"/>
      <c r="G11" s="50"/>
      <c r="H11" s="50"/>
      <c r="I11" s="50"/>
      <c r="J11" s="50"/>
      <c r="K11" s="50"/>
      <c r="L11" s="50"/>
      <c r="M11" s="50"/>
      <c r="N11" s="50"/>
      <c r="O11" s="50"/>
      <c r="P11" s="49"/>
      <c r="Q11" s="50"/>
      <c r="R11" s="50"/>
      <c r="S11" s="50"/>
      <c r="T11" s="50"/>
      <c r="U11" s="50"/>
      <c r="V11" s="50"/>
    </row>
    <row r="12" spans="1:36" s="42" customFormat="1" ht="13.5" x14ac:dyDescent="0.25">
      <c r="A12" s="47"/>
      <c r="B12" s="48"/>
      <c r="C12" s="47"/>
      <c r="D12" s="49"/>
      <c r="E12" s="50"/>
      <c r="F12" s="50"/>
      <c r="G12" s="50"/>
      <c r="H12" s="50"/>
      <c r="I12" s="50"/>
      <c r="J12" s="50"/>
      <c r="K12" s="50"/>
      <c r="L12" s="50"/>
      <c r="M12" s="50"/>
      <c r="N12" s="50"/>
      <c r="O12" s="50"/>
      <c r="P12" s="49"/>
      <c r="Q12" s="50"/>
      <c r="R12" s="50"/>
      <c r="S12" s="50"/>
      <c r="T12" s="50"/>
      <c r="U12" s="50"/>
      <c r="V12" s="50"/>
    </row>
    <row r="13" spans="1:36" s="42" customFormat="1" ht="13.5" x14ac:dyDescent="0.25">
      <c r="A13" s="47"/>
      <c r="B13" s="48"/>
      <c r="C13" s="47"/>
      <c r="D13" s="49"/>
      <c r="E13" s="50"/>
      <c r="F13" s="50"/>
      <c r="G13" s="50"/>
      <c r="H13" s="50"/>
      <c r="I13" s="50"/>
      <c r="J13" s="50"/>
      <c r="K13" s="50"/>
      <c r="L13" s="50"/>
      <c r="M13" s="50"/>
      <c r="N13" s="50"/>
      <c r="O13" s="50"/>
      <c r="P13" s="49"/>
      <c r="Q13" s="50"/>
      <c r="R13" s="50"/>
      <c r="S13" s="50"/>
      <c r="T13" s="50"/>
      <c r="U13" s="50"/>
      <c r="V13" s="50"/>
    </row>
    <row r="14" spans="1:36" s="42" customFormat="1" ht="13.5" x14ac:dyDescent="0.25">
      <c r="A14" s="47"/>
      <c r="B14" s="48"/>
      <c r="C14" s="47"/>
      <c r="D14" s="49"/>
      <c r="E14" s="50"/>
      <c r="F14" s="50"/>
      <c r="G14" s="50"/>
      <c r="H14" s="50"/>
      <c r="I14" s="50"/>
      <c r="J14" s="50"/>
      <c r="K14" s="50"/>
      <c r="L14" s="50"/>
      <c r="M14" s="50"/>
      <c r="N14" s="50"/>
      <c r="O14" s="50"/>
      <c r="P14" s="49"/>
      <c r="Q14" s="50"/>
      <c r="R14" s="50"/>
      <c r="S14" s="50"/>
      <c r="T14" s="50"/>
      <c r="U14" s="50"/>
      <c r="V14" s="50"/>
    </row>
    <row r="15" spans="1:36" x14ac:dyDescent="0.3">
      <c r="D15" s="3"/>
      <c r="P15" s="3"/>
    </row>
    <row r="16" spans="1:36" x14ac:dyDescent="0.3">
      <c r="D16" s="3"/>
      <c r="P16" s="3"/>
    </row>
    <row r="17" spans="4:16" x14ac:dyDescent="0.3">
      <c r="D17" s="3"/>
      <c r="P17" s="3"/>
    </row>
    <row r="18" spans="4:16" x14ac:dyDescent="0.3">
      <c r="D18" s="3"/>
      <c r="P18" s="3"/>
    </row>
    <row r="19" spans="4:16" x14ac:dyDescent="0.3">
      <c r="D19" s="3"/>
      <c r="P19" s="3"/>
    </row>
    <row r="20" spans="4:16" x14ac:dyDescent="0.3">
      <c r="D20" s="3"/>
      <c r="P20" s="3"/>
    </row>
    <row r="21" spans="4:16" x14ac:dyDescent="0.3">
      <c r="D21" s="3"/>
      <c r="P21" s="3"/>
    </row>
    <row r="22" spans="4:16" x14ac:dyDescent="0.3">
      <c r="D22" s="3"/>
      <c r="P22" s="3"/>
    </row>
    <row r="23" spans="4:16" x14ac:dyDescent="0.3">
      <c r="D23" s="3"/>
      <c r="P23" s="3"/>
    </row>
    <row r="24" spans="4:16" x14ac:dyDescent="0.3">
      <c r="D24" s="3"/>
      <c r="P24" s="3"/>
    </row>
    <row r="25" spans="4:16" x14ac:dyDescent="0.3">
      <c r="D25" s="3"/>
      <c r="P25" s="3"/>
    </row>
    <row r="26" spans="4:16" x14ac:dyDescent="0.3">
      <c r="D26" s="3"/>
      <c r="P26" s="3"/>
    </row>
    <row r="27" spans="4:16" x14ac:dyDescent="0.3">
      <c r="D27" s="3"/>
      <c r="P27" s="3"/>
    </row>
    <row r="28" spans="4:16" x14ac:dyDescent="0.3">
      <c r="D28" s="3"/>
      <c r="P28" s="3"/>
    </row>
    <row r="29" spans="4:16" x14ac:dyDescent="0.3">
      <c r="D29" s="3"/>
      <c r="P29" s="3"/>
    </row>
    <row r="30" spans="4:16" x14ac:dyDescent="0.3">
      <c r="D30" s="3"/>
      <c r="P30" s="3"/>
    </row>
    <row r="31" spans="4:16" x14ac:dyDescent="0.3">
      <c r="D31" s="3"/>
      <c r="P31" s="3"/>
    </row>
    <row r="32" spans="4:16" x14ac:dyDescent="0.3">
      <c r="D32" s="3"/>
      <c r="P32" s="3"/>
    </row>
    <row r="33" spans="4:16" x14ac:dyDescent="0.3">
      <c r="D33" s="3"/>
      <c r="P33" s="3"/>
    </row>
    <row r="34" spans="4:16" x14ac:dyDescent="0.3">
      <c r="D34" s="3"/>
      <c r="P34" s="3"/>
    </row>
    <row r="35" spans="4:16" x14ac:dyDescent="0.3">
      <c r="D35" s="3"/>
      <c r="P35" s="3"/>
    </row>
    <row r="36" spans="4:16" x14ac:dyDescent="0.3">
      <c r="D36" s="3"/>
      <c r="P36" s="3"/>
    </row>
    <row r="37" spans="4:16" x14ac:dyDescent="0.3">
      <c r="D37" s="3"/>
      <c r="P37" s="3"/>
    </row>
    <row r="38" spans="4:16" x14ac:dyDescent="0.3">
      <c r="D38" s="3"/>
      <c r="P38" s="3"/>
    </row>
    <row r="39" spans="4:16" x14ac:dyDescent="0.3">
      <c r="D39" s="3"/>
      <c r="P39" s="3"/>
    </row>
    <row r="40" spans="4:16" x14ac:dyDescent="0.3">
      <c r="D40" s="3"/>
      <c r="P40" s="3"/>
    </row>
    <row r="41" spans="4:16" x14ac:dyDescent="0.3">
      <c r="D41" s="3"/>
      <c r="P41" s="3"/>
    </row>
    <row r="42" spans="4:16" x14ac:dyDescent="0.3">
      <c r="D42" s="3"/>
      <c r="P42" s="3"/>
    </row>
  </sheetData>
  <mergeCells count="23">
    <mergeCell ref="A1:B2"/>
    <mergeCell ref="D1:F1"/>
    <mergeCell ref="G1:I1"/>
    <mergeCell ref="D2:F2"/>
    <mergeCell ref="G2:I2"/>
    <mergeCell ref="C1:C2"/>
    <mergeCell ref="AC9:AD9"/>
    <mergeCell ref="Y1:AA1"/>
    <mergeCell ref="AB1:AD1"/>
    <mergeCell ref="J1:L1"/>
    <mergeCell ref="P2:R2"/>
    <mergeCell ref="M1:O1"/>
    <mergeCell ref="P1:R1"/>
    <mergeCell ref="S1:U1"/>
    <mergeCell ref="V1:X1"/>
    <mergeCell ref="S2:U2"/>
    <mergeCell ref="V2:X2"/>
    <mergeCell ref="Y2:AA2"/>
    <mergeCell ref="AF1:AG2"/>
    <mergeCell ref="AB2:AD2"/>
    <mergeCell ref="J2:L2"/>
    <mergeCell ref="M2:O2"/>
    <mergeCell ref="AC8:AD8"/>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64341A-C71C-4E4C-AFA8-BB5F8DFA349E}">
  <dimension ref="A1:AJ40"/>
  <sheetViews>
    <sheetView zoomScale="80" zoomScaleNormal="80" workbookViewId="0">
      <pane xSplit="3" ySplit="3" topLeftCell="D4" activePane="bottomRight" state="frozen"/>
      <selection activeCell="D4" sqref="D4"/>
      <selection pane="topRight" activeCell="D4" sqref="D4"/>
      <selection pane="bottomLeft" activeCell="D4" sqref="D4"/>
      <selection pane="bottomRight" activeCell="D4" sqref="D4"/>
    </sheetView>
  </sheetViews>
  <sheetFormatPr defaultColWidth="9.140625" defaultRowHeight="16.5" x14ac:dyDescent="0.3"/>
  <cols>
    <col min="1" max="1" width="6.5703125" style="6" customWidth="1"/>
    <col min="2" max="2" width="40.5703125" style="4" customWidth="1"/>
    <col min="3" max="3" width="11.5703125" style="6" customWidth="1"/>
    <col min="4" max="4" width="30.5703125" style="2" customWidth="1"/>
    <col min="5" max="5" width="30.5703125" style="7" customWidth="1"/>
    <col min="6" max="6" width="6" style="7" customWidth="1"/>
    <col min="7" max="7" width="41.28515625" style="7" customWidth="1"/>
    <col min="8" max="8" width="30.5703125" style="7" customWidth="1"/>
    <col min="9" max="9" width="6" style="7" customWidth="1"/>
    <col min="10" max="11" width="30.5703125" style="7" customWidth="1"/>
    <col min="12" max="12" width="6" style="7" customWidth="1"/>
    <col min="13" max="13" width="64.5703125" style="7" customWidth="1"/>
    <col min="14" max="14" width="30.5703125" style="7" customWidth="1"/>
    <col min="15" max="15" width="6" style="7" customWidth="1"/>
    <col min="16" max="16" width="30.5703125" style="2" customWidth="1"/>
    <col min="17" max="17" width="30.5703125" style="7" customWidth="1"/>
    <col min="18" max="18" width="6" style="7" customWidth="1"/>
    <col min="19" max="20" width="30.5703125" style="7" customWidth="1"/>
    <col min="21" max="21" width="6" style="7" customWidth="1"/>
    <col min="22" max="22" width="30.5703125" style="7" customWidth="1"/>
    <col min="23" max="23" width="30.5703125" style="5" customWidth="1"/>
    <col min="24" max="24" width="6" style="5" customWidth="1"/>
    <col min="25" max="26" width="30.5703125" style="5" customWidth="1"/>
    <col min="27" max="27" width="6" style="5" customWidth="1"/>
    <col min="28" max="29" width="30.5703125" style="5" customWidth="1"/>
    <col min="30" max="30" width="6" style="5" customWidth="1"/>
    <col min="31" max="32" width="8.5703125" style="5" customWidth="1"/>
    <col min="33" max="33" width="58.5703125" style="5" customWidth="1"/>
    <col min="34" max="34" width="9.140625" style="5"/>
    <col min="35" max="36" width="42.5703125" style="5" customWidth="1"/>
    <col min="37" max="16384" width="9.140625" style="5"/>
  </cols>
  <sheetData>
    <row r="1" spans="1:36" s="2" customFormat="1" ht="16.5" customHeight="1" x14ac:dyDescent="0.3">
      <c r="A1" s="216" t="str">
        <f>'U&amp;A Summary'!B7</f>
        <v>Understanding and Approach to Independent Test</v>
      </c>
      <c r="B1" s="216"/>
      <c r="C1" s="217"/>
      <c r="D1" s="215" t="s">
        <v>339</v>
      </c>
      <c r="E1" s="215"/>
      <c r="F1" s="215"/>
      <c r="G1" s="215" t="s">
        <v>340</v>
      </c>
      <c r="H1" s="215"/>
      <c r="I1" s="215"/>
      <c r="J1" s="215" t="s">
        <v>341</v>
      </c>
      <c r="K1" s="215"/>
      <c r="L1" s="215"/>
      <c r="M1" s="215" t="s">
        <v>342</v>
      </c>
      <c r="N1" s="215"/>
      <c r="O1" s="215"/>
      <c r="P1" s="215" t="s">
        <v>343</v>
      </c>
      <c r="Q1" s="215"/>
      <c r="R1" s="215"/>
      <c r="S1" s="215" t="s">
        <v>344</v>
      </c>
      <c r="T1" s="215"/>
      <c r="U1" s="215"/>
      <c r="V1" s="215" t="s">
        <v>345</v>
      </c>
      <c r="W1" s="215"/>
      <c r="X1" s="215"/>
      <c r="Y1" s="215" t="s">
        <v>346</v>
      </c>
      <c r="Z1" s="215"/>
      <c r="AA1" s="215"/>
      <c r="AB1" s="215" t="s">
        <v>347</v>
      </c>
      <c r="AC1" s="215"/>
      <c r="AD1" s="215"/>
      <c r="AE1" s="129"/>
      <c r="AF1" s="215" t="s">
        <v>23</v>
      </c>
      <c r="AG1" s="215"/>
    </row>
    <row r="2" spans="1:36" s="2" customFormat="1" x14ac:dyDescent="0.3">
      <c r="A2" s="216"/>
      <c r="B2" s="216"/>
      <c r="C2" s="218"/>
      <c r="D2" s="215" t="s">
        <v>24</v>
      </c>
      <c r="E2" s="215"/>
      <c r="F2" s="215"/>
      <c r="G2" s="215" t="s">
        <v>24</v>
      </c>
      <c r="H2" s="215"/>
      <c r="I2" s="215"/>
      <c r="J2" s="215" t="s">
        <v>24</v>
      </c>
      <c r="K2" s="215"/>
      <c r="L2" s="215"/>
      <c r="M2" s="215" t="s">
        <v>24</v>
      </c>
      <c r="N2" s="215"/>
      <c r="O2" s="215"/>
      <c r="P2" s="215" t="s">
        <v>24</v>
      </c>
      <c r="Q2" s="215"/>
      <c r="R2" s="215"/>
      <c r="S2" s="215" t="s">
        <v>24</v>
      </c>
      <c r="T2" s="215"/>
      <c r="U2" s="215"/>
      <c r="V2" s="215" t="s">
        <v>24</v>
      </c>
      <c r="W2" s="215"/>
      <c r="X2" s="215"/>
      <c r="Y2" s="215" t="s">
        <v>24</v>
      </c>
      <c r="Z2" s="215"/>
      <c r="AA2" s="215"/>
      <c r="AB2" s="215" t="s">
        <v>24</v>
      </c>
      <c r="AC2" s="215"/>
      <c r="AD2" s="215"/>
      <c r="AE2" s="127"/>
      <c r="AF2" s="215"/>
      <c r="AG2" s="215"/>
    </row>
    <row r="3" spans="1:36" s="128" customFormat="1" ht="56.25" x14ac:dyDescent="0.25">
      <c r="A3" s="71"/>
      <c r="B3" s="30" t="s">
        <v>25</v>
      </c>
      <c r="C3" s="30" t="s">
        <v>26</v>
      </c>
      <c r="D3" s="30" t="s">
        <v>27</v>
      </c>
      <c r="E3" s="30" t="s">
        <v>28</v>
      </c>
      <c r="F3" s="46" t="s">
        <v>29</v>
      </c>
      <c r="G3" s="30" t="s">
        <v>27</v>
      </c>
      <c r="H3" s="30" t="s">
        <v>28</v>
      </c>
      <c r="I3" s="46" t="s">
        <v>29</v>
      </c>
      <c r="J3" s="30" t="s">
        <v>27</v>
      </c>
      <c r="K3" s="30" t="s">
        <v>28</v>
      </c>
      <c r="L3" s="46" t="s">
        <v>29</v>
      </c>
      <c r="M3" s="30" t="s">
        <v>27</v>
      </c>
      <c r="N3" s="30" t="s">
        <v>28</v>
      </c>
      <c r="O3" s="46" t="s">
        <v>29</v>
      </c>
      <c r="P3" s="30" t="s">
        <v>27</v>
      </c>
      <c r="Q3" s="30" t="s">
        <v>28</v>
      </c>
      <c r="R3" s="46" t="s">
        <v>29</v>
      </c>
      <c r="S3" s="30" t="s">
        <v>27</v>
      </c>
      <c r="T3" s="30" t="s">
        <v>28</v>
      </c>
      <c r="U3" s="46" t="s">
        <v>29</v>
      </c>
      <c r="V3" s="30" t="s">
        <v>27</v>
      </c>
      <c r="W3" s="30" t="s">
        <v>28</v>
      </c>
      <c r="X3" s="46" t="s">
        <v>29</v>
      </c>
      <c r="Y3" s="30" t="s">
        <v>27</v>
      </c>
      <c r="Z3" s="30" t="s">
        <v>28</v>
      </c>
      <c r="AA3" s="46" t="s">
        <v>29</v>
      </c>
      <c r="AB3" s="30" t="s">
        <v>27</v>
      </c>
      <c r="AC3" s="30" t="s">
        <v>28</v>
      </c>
      <c r="AD3" s="46" t="s">
        <v>29</v>
      </c>
      <c r="AE3" s="33" t="s">
        <v>30</v>
      </c>
      <c r="AF3" s="33" t="s">
        <v>31</v>
      </c>
      <c r="AG3" s="30" t="s">
        <v>32</v>
      </c>
      <c r="AI3" s="30" t="s">
        <v>33</v>
      </c>
      <c r="AJ3" s="30" t="s">
        <v>34</v>
      </c>
    </row>
    <row r="4" spans="1:36" s="42" customFormat="1" ht="286.5" customHeight="1" x14ac:dyDescent="0.25">
      <c r="A4" s="34" t="s">
        <v>185</v>
      </c>
      <c r="B4" s="54" t="s">
        <v>186</v>
      </c>
      <c r="C4" s="121" t="s">
        <v>187</v>
      </c>
      <c r="D4" s="36" t="s">
        <v>188</v>
      </c>
      <c r="E4" s="36"/>
      <c r="F4" s="37">
        <v>3</v>
      </c>
      <c r="G4" s="36" t="s">
        <v>189</v>
      </c>
      <c r="H4" s="36"/>
      <c r="I4" s="37">
        <v>4</v>
      </c>
      <c r="J4" s="38" t="s">
        <v>190</v>
      </c>
      <c r="K4" s="36"/>
      <c r="L4" s="37">
        <v>3</v>
      </c>
      <c r="M4" s="36" t="s">
        <v>191</v>
      </c>
      <c r="N4" s="36"/>
      <c r="O4" s="37">
        <v>4</v>
      </c>
      <c r="P4" s="36" t="s">
        <v>192</v>
      </c>
      <c r="Q4" s="36" t="s">
        <v>193</v>
      </c>
      <c r="R4" s="37">
        <v>4</v>
      </c>
      <c r="S4" s="36" t="s">
        <v>194</v>
      </c>
      <c r="T4" s="36" t="s">
        <v>67</v>
      </c>
      <c r="U4" s="36">
        <v>4</v>
      </c>
      <c r="V4" s="36" t="s">
        <v>195</v>
      </c>
      <c r="W4" s="36"/>
      <c r="X4" s="37">
        <v>4</v>
      </c>
      <c r="Y4" s="36" t="s">
        <v>196</v>
      </c>
      <c r="Z4" s="36" t="s">
        <v>197</v>
      </c>
      <c r="AA4" s="37">
        <v>3</v>
      </c>
      <c r="AB4" s="36" t="s">
        <v>198</v>
      </c>
      <c r="AC4" s="36" t="s">
        <v>199</v>
      </c>
      <c r="AD4" s="37">
        <v>3</v>
      </c>
      <c r="AE4" s="39">
        <f>AVERAGE(F4,I4,L4,O4,R4,U4,X4,AA4,AD4)</f>
        <v>3.5555555555555554</v>
      </c>
      <c r="AF4" s="40">
        <v>3.6</v>
      </c>
      <c r="AG4" s="41" t="s">
        <v>358</v>
      </c>
      <c r="AI4" s="58"/>
      <c r="AJ4" s="41"/>
    </row>
    <row r="5" spans="1:36" s="42" customFormat="1" ht="226.15" customHeight="1" x14ac:dyDescent="0.25">
      <c r="A5" s="34" t="s">
        <v>200</v>
      </c>
      <c r="B5" s="56" t="s">
        <v>201</v>
      </c>
      <c r="C5" s="121" t="s">
        <v>187</v>
      </c>
      <c r="D5" s="35" t="s">
        <v>202</v>
      </c>
      <c r="E5" s="35"/>
      <c r="F5" s="44">
        <v>4</v>
      </c>
      <c r="G5" s="35" t="s">
        <v>203</v>
      </c>
      <c r="H5" s="35"/>
      <c r="I5" s="44">
        <v>4</v>
      </c>
      <c r="J5" s="38" t="s">
        <v>204</v>
      </c>
      <c r="K5" s="36" t="s">
        <v>205</v>
      </c>
      <c r="L5" s="37">
        <v>3</v>
      </c>
      <c r="M5" s="165" t="s">
        <v>206</v>
      </c>
      <c r="N5" s="35"/>
      <c r="O5" s="44">
        <v>4</v>
      </c>
      <c r="P5" s="36" t="s">
        <v>207</v>
      </c>
      <c r="Q5" s="36" t="s">
        <v>208</v>
      </c>
      <c r="R5" s="37">
        <v>4</v>
      </c>
      <c r="S5" s="35" t="s">
        <v>209</v>
      </c>
      <c r="T5" s="35" t="s">
        <v>67</v>
      </c>
      <c r="U5" s="44">
        <v>4</v>
      </c>
      <c r="V5" s="35" t="s">
        <v>210</v>
      </c>
      <c r="W5" s="35"/>
      <c r="X5" s="44">
        <v>4</v>
      </c>
      <c r="Y5" s="35" t="s">
        <v>211</v>
      </c>
      <c r="Z5" s="35" t="s">
        <v>212</v>
      </c>
      <c r="AA5" s="44">
        <v>3</v>
      </c>
      <c r="AB5" s="35" t="s">
        <v>213</v>
      </c>
      <c r="AC5" s="35" t="s">
        <v>214</v>
      </c>
      <c r="AD5" s="44">
        <v>4</v>
      </c>
      <c r="AE5" s="39">
        <f>AVERAGE(F5,I5,L5,O5,R5,U5,X5,AA5,AD5)</f>
        <v>3.7777777777777777</v>
      </c>
      <c r="AF5" s="40">
        <v>3.8</v>
      </c>
      <c r="AG5" s="58" t="s">
        <v>359</v>
      </c>
      <c r="AI5" s="41"/>
      <c r="AJ5" s="41"/>
    </row>
    <row r="6" spans="1:36" s="42" customFormat="1" ht="13.5" x14ac:dyDescent="0.25">
      <c r="A6" s="47"/>
      <c r="B6" s="48"/>
      <c r="C6" s="47"/>
      <c r="D6" s="49"/>
      <c r="E6" s="50"/>
      <c r="F6" s="50"/>
      <c r="G6" s="50"/>
      <c r="H6" s="50"/>
      <c r="I6" s="50"/>
      <c r="J6" s="50"/>
      <c r="K6" s="50"/>
      <c r="L6" s="50"/>
      <c r="M6" s="50"/>
      <c r="N6" s="50"/>
      <c r="O6" s="50"/>
      <c r="P6" s="49"/>
      <c r="Q6" s="50"/>
      <c r="R6" s="50"/>
      <c r="S6" s="50"/>
      <c r="T6" s="50"/>
      <c r="U6" s="50"/>
      <c r="V6" s="50"/>
      <c r="AC6" s="211" t="s">
        <v>73</v>
      </c>
      <c r="AD6" s="212"/>
      <c r="AE6" s="51"/>
      <c r="AF6" s="52">
        <f>SUM(AF4:AF5)</f>
        <v>7.4</v>
      </c>
    </row>
    <row r="7" spans="1:36" s="42" customFormat="1" ht="13.5" x14ac:dyDescent="0.25">
      <c r="A7" s="47"/>
      <c r="B7" s="48"/>
      <c r="C7" s="47"/>
      <c r="D7" s="49"/>
      <c r="E7" s="50"/>
      <c r="F7" s="50"/>
      <c r="G7" s="50"/>
      <c r="H7" s="50"/>
      <c r="I7" s="50"/>
      <c r="J7" s="50"/>
      <c r="K7" s="50"/>
      <c r="L7" s="50"/>
      <c r="M7" s="50"/>
      <c r="N7" s="50"/>
      <c r="O7" s="50"/>
      <c r="P7" s="49"/>
      <c r="Q7" s="50"/>
      <c r="R7" s="50"/>
      <c r="S7" s="50"/>
      <c r="T7" s="50"/>
      <c r="U7" s="50"/>
      <c r="V7" s="50"/>
      <c r="AC7" s="211" t="s">
        <v>74</v>
      </c>
      <c r="AD7" s="212"/>
      <c r="AE7" s="51"/>
      <c r="AF7" s="53">
        <f>AVERAGE(AF4:AF5)</f>
        <v>3.7</v>
      </c>
    </row>
    <row r="8" spans="1:36" x14ac:dyDescent="0.3">
      <c r="D8" s="3"/>
      <c r="P8" s="3"/>
    </row>
    <row r="9" spans="1:36" x14ac:dyDescent="0.3">
      <c r="D9" s="3"/>
      <c r="P9" s="3"/>
    </row>
    <row r="10" spans="1:36" x14ac:dyDescent="0.3">
      <c r="D10" s="3"/>
      <c r="P10" s="3"/>
    </row>
    <row r="11" spans="1:36" x14ac:dyDescent="0.3">
      <c r="D11" s="3"/>
      <c r="P11" s="3"/>
    </row>
    <row r="12" spans="1:36" x14ac:dyDescent="0.3">
      <c r="D12" s="3"/>
      <c r="P12" s="3"/>
    </row>
    <row r="13" spans="1:36" x14ac:dyDescent="0.3">
      <c r="D13" s="3"/>
      <c r="P13" s="3"/>
    </row>
    <row r="14" spans="1:36" x14ac:dyDescent="0.3">
      <c r="D14" s="3"/>
      <c r="P14" s="3"/>
    </row>
    <row r="15" spans="1:36" x14ac:dyDescent="0.3">
      <c r="D15" s="3"/>
      <c r="P15" s="3"/>
    </row>
    <row r="16" spans="1:36" x14ac:dyDescent="0.3">
      <c r="D16" s="3"/>
      <c r="P16" s="3"/>
    </row>
    <row r="17" spans="4:16" x14ac:dyDescent="0.3">
      <c r="D17" s="3"/>
      <c r="P17" s="3"/>
    </row>
    <row r="18" spans="4:16" x14ac:dyDescent="0.3">
      <c r="D18" s="3"/>
      <c r="P18" s="3"/>
    </row>
    <row r="19" spans="4:16" x14ac:dyDescent="0.3">
      <c r="D19" s="3"/>
      <c r="P19" s="3"/>
    </row>
    <row r="20" spans="4:16" x14ac:dyDescent="0.3">
      <c r="D20" s="3"/>
      <c r="P20" s="3"/>
    </row>
    <row r="21" spans="4:16" x14ac:dyDescent="0.3">
      <c r="D21" s="3"/>
      <c r="P21" s="3"/>
    </row>
    <row r="22" spans="4:16" x14ac:dyDescent="0.3">
      <c r="D22" s="3"/>
      <c r="P22" s="3"/>
    </row>
    <row r="23" spans="4:16" x14ac:dyDescent="0.3">
      <c r="D23" s="3"/>
      <c r="P23" s="3"/>
    </row>
    <row r="24" spans="4:16" x14ac:dyDescent="0.3">
      <c r="D24" s="3"/>
      <c r="P24" s="3"/>
    </row>
    <row r="25" spans="4:16" x14ac:dyDescent="0.3">
      <c r="D25" s="3"/>
      <c r="P25" s="3"/>
    </row>
    <row r="26" spans="4:16" x14ac:dyDescent="0.3">
      <c r="D26" s="3"/>
      <c r="P26" s="3"/>
    </row>
    <row r="27" spans="4:16" x14ac:dyDescent="0.3">
      <c r="D27" s="3"/>
      <c r="P27" s="3"/>
    </row>
    <row r="28" spans="4:16" x14ac:dyDescent="0.3">
      <c r="D28" s="3"/>
      <c r="P28" s="3"/>
    </row>
    <row r="29" spans="4:16" x14ac:dyDescent="0.3">
      <c r="D29" s="3"/>
      <c r="P29" s="3"/>
    </row>
    <row r="30" spans="4:16" x14ac:dyDescent="0.3">
      <c r="D30" s="3"/>
      <c r="P30" s="3"/>
    </row>
    <row r="31" spans="4:16" x14ac:dyDescent="0.3">
      <c r="D31" s="3"/>
      <c r="P31" s="3"/>
    </row>
    <row r="32" spans="4:16" x14ac:dyDescent="0.3">
      <c r="D32" s="3"/>
      <c r="P32" s="3"/>
    </row>
    <row r="33" spans="4:16" x14ac:dyDescent="0.3">
      <c r="D33" s="3"/>
      <c r="P33" s="3"/>
    </row>
    <row r="34" spans="4:16" x14ac:dyDescent="0.3">
      <c r="D34" s="3"/>
      <c r="P34" s="3"/>
    </row>
    <row r="35" spans="4:16" x14ac:dyDescent="0.3">
      <c r="D35" s="3"/>
      <c r="P35" s="3"/>
    </row>
    <row r="36" spans="4:16" x14ac:dyDescent="0.3">
      <c r="D36" s="3"/>
      <c r="P36" s="3"/>
    </row>
    <row r="37" spans="4:16" x14ac:dyDescent="0.3">
      <c r="D37" s="3"/>
      <c r="P37" s="3"/>
    </row>
    <row r="38" spans="4:16" x14ac:dyDescent="0.3">
      <c r="D38" s="3"/>
      <c r="P38" s="3"/>
    </row>
    <row r="39" spans="4:16" x14ac:dyDescent="0.3">
      <c r="D39" s="3"/>
      <c r="P39" s="3"/>
    </row>
    <row r="40" spans="4:16" x14ac:dyDescent="0.3">
      <c r="D40" s="3"/>
      <c r="P40" s="3"/>
    </row>
  </sheetData>
  <mergeCells count="23">
    <mergeCell ref="A1:B2"/>
    <mergeCell ref="D1:F1"/>
    <mergeCell ref="G1:I1"/>
    <mergeCell ref="D2:F2"/>
    <mergeCell ref="G2:I2"/>
    <mergeCell ref="C1:C2"/>
    <mergeCell ref="AC7:AD7"/>
    <mergeCell ref="Y1:AA1"/>
    <mergeCell ref="AB1:AD1"/>
    <mergeCell ref="J1:L1"/>
    <mergeCell ref="P2:R2"/>
    <mergeCell ref="M1:O1"/>
    <mergeCell ref="P1:R1"/>
    <mergeCell ref="S1:U1"/>
    <mergeCell ref="V1:X1"/>
    <mergeCell ref="S2:U2"/>
    <mergeCell ref="V2:X2"/>
    <mergeCell ref="Y2:AA2"/>
    <mergeCell ref="AF1:AG2"/>
    <mergeCell ref="AB2:AD2"/>
    <mergeCell ref="J2:L2"/>
    <mergeCell ref="M2:O2"/>
    <mergeCell ref="AC6:AD6"/>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E5B23D-06B3-42B0-91D1-F73EF33FC010}">
  <dimension ref="A1:L9"/>
  <sheetViews>
    <sheetView zoomScale="90" zoomScaleNormal="90" workbookViewId="0">
      <pane xSplit="1" ySplit="2" topLeftCell="B3" activePane="bottomRight" state="frozen"/>
      <selection activeCell="D4" sqref="D4"/>
      <selection pane="topRight" activeCell="D4" sqref="D4"/>
      <selection pane="bottomLeft" activeCell="D4" sqref="D4"/>
      <selection pane="bottomRight" activeCell="B3" sqref="B3"/>
    </sheetView>
  </sheetViews>
  <sheetFormatPr defaultRowHeight="15" x14ac:dyDescent="0.25"/>
  <cols>
    <col min="1" max="1" width="5.7109375" customWidth="1"/>
    <col min="2" max="2" width="25.7109375" customWidth="1"/>
    <col min="3" max="3" width="60.7109375" customWidth="1"/>
    <col min="4" max="4" width="57.28515625" customWidth="1"/>
    <col min="5" max="5" width="20" customWidth="1"/>
    <col min="6" max="6" width="14.7109375" customWidth="1"/>
    <col min="8" max="8" width="45.85546875" customWidth="1"/>
  </cols>
  <sheetData>
    <row r="1" spans="1:12" x14ac:dyDescent="0.25">
      <c r="A1" s="59"/>
      <c r="B1" s="173" t="s">
        <v>0</v>
      </c>
      <c r="C1" s="222" t="str">
        <f>'Bidder-Key Staff'!C1</f>
        <v>ClearBest</v>
      </c>
      <c r="D1" s="223"/>
      <c r="E1" s="223"/>
      <c r="F1" s="223"/>
    </row>
    <row r="2" spans="1:12" ht="29.25" x14ac:dyDescent="0.25">
      <c r="A2" s="59"/>
      <c r="B2" s="173" t="s">
        <v>215</v>
      </c>
      <c r="C2" s="173" t="s">
        <v>216</v>
      </c>
      <c r="D2" s="173" t="s">
        <v>217</v>
      </c>
      <c r="E2" s="173" t="s">
        <v>218</v>
      </c>
      <c r="F2" s="172" t="s">
        <v>219</v>
      </c>
    </row>
    <row r="3" spans="1:12" s="45" customFormat="1" ht="13.5" x14ac:dyDescent="0.2">
      <c r="A3" s="90">
        <v>1</v>
      </c>
      <c r="B3" s="72" t="s">
        <v>220</v>
      </c>
      <c r="C3" s="178" t="s">
        <v>221</v>
      </c>
      <c r="D3" s="177" t="s">
        <v>222</v>
      </c>
      <c r="E3" s="177" t="s">
        <v>223</v>
      </c>
      <c r="F3" s="60">
        <v>10</v>
      </c>
    </row>
    <row r="4" spans="1:12" s="45" customFormat="1" ht="13.5" x14ac:dyDescent="0.2">
      <c r="A4" s="90">
        <v>2</v>
      </c>
      <c r="B4" s="72" t="s">
        <v>224</v>
      </c>
      <c r="C4" s="131" t="s">
        <v>225</v>
      </c>
      <c r="D4" s="61" t="s">
        <v>226</v>
      </c>
      <c r="E4" s="61" t="s">
        <v>227</v>
      </c>
      <c r="F4" s="60">
        <v>10</v>
      </c>
    </row>
    <row r="5" spans="1:12" s="45" customFormat="1" ht="13.5" x14ac:dyDescent="0.25">
      <c r="A5" s="90">
        <v>3</v>
      </c>
      <c r="B5" s="72"/>
      <c r="C5" s="62"/>
      <c r="D5" s="51"/>
      <c r="E5" s="50"/>
      <c r="F5" s="60"/>
      <c r="G5" s="63"/>
      <c r="H5" s="63"/>
      <c r="I5" s="63"/>
      <c r="J5" s="63"/>
      <c r="K5" s="63"/>
      <c r="L5" s="63"/>
    </row>
    <row r="6" spans="1:12" s="45" customFormat="1" ht="17.25" customHeight="1" x14ac:dyDescent="0.2">
      <c r="A6" s="132"/>
      <c r="B6" s="133"/>
      <c r="C6" s="219" t="s">
        <v>228</v>
      </c>
      <c r="D6" s="220"/>
      <c r="E6" s="221"/>
      <c r="F6" s="185">
        <f>AVERAGE(F3:F5)</f>
        <v>10</v>
      </c>
      <c r="G6" s="63"/>
      <c r="H6" s="63"/>
      <c r="I6" s="63"/>
      <c r="J6" s="63"/>
      <c r="K6" s="63"/>
      <c r="L6" s="63"/>
    </row>
    <row r="7" spans="1:12" ht="16.5" x14ac:dyDescent="0.3">
      <c r="F7" s="10"/>
    </row>
    <row r="9" spans="1:12" x14ac:dyDescent="0.25">
      <c r="F9" s="23"/>
    </row>
  </sheetData>
  <mergeCells count="2">
    <mergeCell ref="C6:E6"/>
    <mergeCell ref="C1:F1"/>
  </mergeCells>
  <phoneticPr fontId="16" type="noConversion"/>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3CA29C-7644-4151-9AE8-912CFFD99950}">
  <dimension ref="A1:R32"/>
  <sheetViews>
    <sheetView zoomScale="90" zoomScaleNormal="90" workbookViewId="0"/>
  </sheetViews>
  <sheetFormatPr defaultColWidth="9.140625" defaultRowHeight="16.5" x14ac:dyDescent="0.3"/>
  <cols>
    <col min="1" max="1" width="34.7109375" style="7" customWidth="1"/>
    <col min="2" max="3" width="25.7109375" style="7" customWidth="1"/>
    <col min="4" max="4" width="12.140625" style="7" customWidth="1"/>
    <col min="5" max="5" width="13" style="7" customWidth="1"/>
    <col min="6" max="6" width="13.5703125" style="10" customWidth="1"/>
    <col min="7" max="7" width="12.42578125" style="10" customWidth="1"/>
    <col min="8" max="8" width="14.7109375" style="10" customWidth="1"/>
    <col min="9" max="14" width="14.7109375" style="7" customWidth="1"/>
    <col min="15" max="15" width="9.140625" style="7"/>
    <col min="16" max="16" width="9.140625" style="7" customWidth="1"/>
    <col min="17" max="16384" width="9.140625" style="7"/>
  </cols>
  <sheetData>
    <row r="1" spans="1:18" ht="17.25" thickBot="1" x14ac:dyDescent="0.35">
      <c r="A1" s="175" t="s">
        <v>229</v>
      </c>
      <c r="B1" s="75" t="str">
        <f>'Bidder-Key Staff'!C1</f>
        <v>ClearBest</v>
      </c>
      <c r="C1" s="181"/>
      <c r="D1" s="10"/>
      <c r="F1" s="7"/>
      <c r="G1" s="7"/>
      <c r="H1" s="7"/>
    </row>
    <row r="2" spans="1:18" ht="8.25" customHeight="1" x14ac:dyDescent="0.3">
      <c r="A2" s="134"/>
      <c r="B2" s="135"/>
      <c r="C2" s="135"/>
      <c r="D2" s="10"/>
      <c r="F2" s="7"/>
      <c r="G2" s="7"/>
      <c r="H2" s="7"/>
    </row>
    <row r="3" spans="1:18" x14ac:dyDescent="0.3">
      <c r="A3" s="227" t="s">
        <v>230</v>
      </c>
      <c r="B3" s="227"/>
      <c r="C3" s="227"/>
      <c r="D3" s="10"/>
      <c r="F3" s="7"/>
      <c r="G3" s="7"/>
      <c r="H3" s="7"/>
      <c r="K3" s="136"/>
      <c r="L3" s="136"/>
    </row>
    <row r="4" spans="1:18" ht="58.5" x14ac:dyDescent="0.3">
      <c r="A4" s="137" t="str">
        <f>'Bidder-Key Staff'!B4</f>
        <v>Project Manager</v>
      </c>
      <c r="B4" s="232" t="str">
        <f>+'Bidder-Key Staff'!C4</f>
        <v>Dan Dean</v>
      </c>
      <c r="C4" s="232"/>
      <c r="D4" s="173" t="s">
        <v>231</v>
      </c>
      <c r="E4" s="138" t="s">
        <v>232</v>
      </c>
      <c r="F4" s="139" t="s">
        <v>233</v>
      </c>
      <c r="G4" s="139" t="s">
        <v>234</v>
      </c>
      <c r="H4" s="140" t="s">
        <v>235</v>
      </c>
      <c r="I4" s="140" t="s">
        <v>236</v>
      </c>
      <c r="J4" s="140" t="s">
        <v>237</v>
      </c>
    </row>
    <row r="5" spans="1:18" s="50" customFormat="1" ht="13.5" x14ac:dyDescent="0.25">
      <c r="A5" s="76" t="str">
        <f>'Staff Minimum Qualifications'!A4</f>
        <v>Minimum Qualification S3</v>
      </c>
      <c r="B5" s="228"/>
      <c r="C5" s="228"/>
      <c r="D5" s="64">
        <f>'Staff Minimum Qualifications'!F13</f>
        <v>220.73333333333335</v>
      </c>
      <c r="E5" s="74">
        <f>'Staff Minimum Qualifications'!G13</f>
        <v>111.63333333333333</v>
      </c>
      <c r="F5" s="64">
        <f>'Staff Minimum Qualifications'!H13</f>
        <v>96</v>
      </c>
      <c r="G5" s="64">
        <f>E5-F5</f>
        <v>15.633333333333326</v>
      </c>
      <c r="H5" s="64">
        <f>F5*1.5</f>
        <v>144</v>
      </c>
      <c r="I5" s="64">
        <f>E5-H5</f>
        <v>-32.366666666666674</v>
      </c>
      <c r="J5" s="182">
        <f>IF(I5&gt;=0,3,IF(G5&gt;=0,2,1))</f>
        <v>2</v>
      </c>
      <c r="N5" s="141"/>
      <c r="O5" s="170"/>
      <c r="P5" s="170"/>
      <c r="Q5" s="170"/>
      <c r="R5" s="170"/>
    </row>
    <row r="6" spans="1:18" s="50" customFormat="1" ht="13.5" x14ac:dyDescent="0.25">
      <c r="A6" s="76" t="s">
        <v>238</v>
      </c>
      <c r="B6" s="228"/>
      <c r="C6" s="228"/>
      <c r="D6" s="64">
        <f>'Staff Minimum Qualifications'!F23</f>
        <v>410.6</v>
      </c>
      <c r="E6" s="74">
        <f>'Staff Minimum Qualifications'!G23</f>
        <v>264.89166666666665</v>
      </c>
      <c r="F6" s="64">
        <f>'Staff Minimum Qualifications'!H23</f>
        <v>60</v>
      </c>
      <c r="G6" s="64">
        <f>E6-F6</f>
        <v>204.89166666666665</v>
      </c>
      <c r="H6" s="64">
        <f>F6*1.5</f>
        <v>90</v>
      </c>
      <c r="I6" s="64">
        <f>E6-H6</f>
        <v>174.89166666666665</v>
      </c>
      <c r="J6" s="182">
        <f>IF(I6&gt;=0,3,IF(G6&gt;=0,2,1))</f>
        <v>3</v>
      </c>
    </row>
    <row r="7" spans="1:18" s="50" customFormat="1" ht="13.5" x14ac:dyDescent="0.25">
      <c r="A7" s="76" t="s">
        <v>239</v>
      </c>
      <c r="B7" s="228"/>
      <c r="C7" s="228"/>
      <c r="D7" s="64">
        <f>'Staff Minimum Qualifications'!F33</f>
        <v>410.6</v>
      </c>
      <c r="E7" s="74">
        <f>'Staff Minimum Qualifications'!G33</f>
        <v>264.89166666666665</v>
      </c>
      <c r="F7" s="64">
        <f>'Staff Minimum Qualifications'!H33</f>
        <v>60</v>
      </c>
      <c r="G7" s="64">
        <f>E7-F7</f>
        <v>204.89166666666665</v>
      </c>
      <c r="H7" s="64">
        <f>F7*1.5</f>
        <v>90</v>
      </c>
      <c r="I7" s="64">
        <f>E7-H7</f>
        <v>174.89166666666665</v>
      </c>
      <c r="J7" s="182">
        <f>IF(I7&gt;=0,3,IF(G7&gt;=0,2,1))</f>
        <v>3</v>
      </c>
    </row>
    <row r="8" spans="1:18" s="50" customFormat="1" ht="13.5" x14ac:dyDescent="0.25">
      <c r="A8" s="76" t="s">
        <v>240</v>
      </c>
      <c r="B8" s="231"/>
      <c r="C8" s="231"/>
      <c r="D8" s="182"/>
      <c r="E8" s="51"/>
      <c r="F8" s="51"/>
      <c r="G8" s="51"/>
      <c r="H8" s="51"/>
      <c r="I8" s="51"/>
      <c r="J8" s="171">
        <f>'Staff Minimum Qualifications'!L36</f>
        <v>2</v>
      </c>
      <c r="K8" s="142"/>
    </row>
    <row r="9" spans="1:18" x14ac:dyDescent="0.3">
      <c r="A9" s="229"/>
      <c r="B9" s="229"/>
      <c r="C9" s="176"/>
      <c r="D9" s="10"/>
      <c r="F9" s="7"/>
      <c r="G9" s="225" t="str">
        <f>A4</f>
        <v>Project Manager</v>
      </c>
      <c r="H9" s="225"/>
      <c r="I9" s="225"/>
      <c r="J9" s="13">
        <f>AVERAGE(J8,J7,J6,J5)</f>
        <v>2.5</v>
      </c>
    </row>
    <row r="10" spans="1:18" x14ac:dyDescent="0.3">
      <c r="A10" s="227" t="s">
        <v>230</v>
      </c>
      <c r="B10" s="227"/>
      <c r="C10" s="227"/>
      <c r="D10" s="10"/>
      <c r="F10" s="7"/>
      <c r="G10" s="7"/>
      <c r="H10" s="7"/>
      <c r="K10" s="136"/>
      <c r="L10" s="136"/>
    </row>
    <row r="11" spans="1:18" ht="58.5" x14ac:dyDescent="0.3">
      <c r="A11" s="137" t="str">
        <f>'Bidder-Key Staff'!B5</f>
        <v>Test Manager</v>
      </c>
      <c r="B11" s="232" t="str">
        <f>+'Bidder-Key Staff'!C5</f>
        <v>Rachel Hernandez</v>
      </c>
      <c r="C11" s="232"/>
      <c r="D11" s="173" t="s">
        <v>231</v>
      </c>
      <c r="E11" s="138" t="s">
        <v>232</v>
      </c>
      <c r="F11" s="139" t="s">
        <v>233</v>
      </c>
      <c r="G11" s="139" t="s">
        <v>234</v>
      </c>
      <c r="H11" s="140" t="s">
        <v>235</v>
      </c>
      <c r="I11" s="140" t="s">
        <v>236</v>
      </c>
      <c r="J11" s="140" t="s">
        <v>237</v>
      </c>
    </row>
    <row r="12" spans="1:18" s="50" customFormat="1" ht="13.5" x14ac:dyDescent="0.25">
      <c r="A12" s="76" t="s">
        <v>241</v>
      </c>
      <c r="B12" s="230"/>
      <c r="C12" s="230"/>
      <c r="D12" s="64">
        <f>'Staff Minimum Qualifications'!F49</f>
        <v>184.23333333333332</v>
      </c>
      <c r="E12" s="74">
        <f>'Staff Minimum Qualifications'!G49</f>
        <v>184.23333333333332</v>
      </c>
      <c r="F12" s="64">
        <f>'Staff Minimum Qualifications'!H49</f>
        <v>24</v>
      </c>
      <c r="G12" s="64">
        <f>E12-F12</f>
        <v>160.23333333333332</v>
      </c>
      <c r="H12" s="64">
        <f>F12*1.5</f>
        <v>36</v>
      </c>
      <c r="I12" s="64">
        <f>E12-H12</f>
        <v>148.23333333333332</v>
      </c>
      <c r="J12" s="182">
        <f>IF(I12&gt;=0,3,IF(G12&gt;=0,2,1))</f>
        <v>3</v>
      </c>
    </row>
    <row r="13" spans="1:18" s="50" customFormat="1" ht="13.5" x14ac:dyDescent="0.25">
      <c r="A13" s="76" t="s">
        <v>242</v>
      </c>
      <c r="B13" s="230"/>
      <c r="C13" s="230"/>
      <c r="D13" s="64">
        <f>'Staff Minimum Qualifications'!F58</f>
        <v>184.23333333333332</v>
      </c>
      <c r="E13" s="143">
        <f>'Staff Minimum Qualifications'!G67</f>
        <v>184.23333333333332</v>
      </c>
      <c r="F13" s="64">
        <f>'Staff Minimum Qualifications'!H67</f>
        <v>24</v>
      </c>
      <c r="G13" s="64">
        <f>E13-F13</f>
        <v>160.23333333333332</v>
      </c>
      <c r="H13" s="64">
        <f>F13*1.5</f>
        <v>36</v>
      </c>
      <c r="I13" s="64">
        <f>E13-H13</f>
        <v>148.23333333333332</v>
      </c>
      <c r="J13" s="182">
        <f>IF(I13&gt;=0,3,IF(G13&gt;=0,2,1))</f>
        <v>3</v>
      </c>
    </row>
    <row r="14" spans="1:18" s="50" customFormat="1" ht="13.5" x14ac:dyDescent="0.25">
      <c r="A14" s="76" t="s">
        <v>243</v>
      </c>
      <c r="B14" s="226"/>
      <c r="C14" s="226"/>
      <c r="D14" s="64">
        <f>'Staff Minimum Qualifications'!F67</f>
        <v>184.23333333333332</v>
      </c>
      <c r="E14" s="74">
        <f>'Staff Minimum Qualifications'!G67</f>
        <v>184.23333333333332</v>
      </c>
      <c r="F14" s="64">
        <f>'Staff Minimum Qualifications'!H67</f>
        <v>24</v>
      </c>
      <c r="G14" s="64">
        <f>E14-F14</f>
        <v>160.23333333333332</v>
      </c>
      <c r="H14" s="64">
        <f>F14*1.5</f>
        <v>36</v>
      </c>
      <c r="I14" s="64">
        <f>E14-H14</f>
        <v>148.23333333333332</v>
      </c>
      <c r="J14" s="182">
        <f>IF(I14&gt;=0,3,IF(G14&gt;=0,2,1))</f>
        <v>3</v>
      </c>
    </row>
    <row r="15" spans="1:18" x14ac:dyDescent="0.3">
      <c r="A15" s="229"/>
      <c r="B15" s="229"/>
      <c r="C15" s="176"/>
      <c r="D15" s="10"/>
      <c r="F15" s="7"/>
      <c r="G15" s="225" t="str">
        <f>A11</f>
        <v>Test Manager</v>
      </c>
      <c r="H15" s="225"/>
      <c r="I15" s="225"/>
      <c r="J15" s="13">
        <f>AVERAGE(J14,J13,J12)</f>
        <v>3</v>
      </c>
    </row>
    <row r="16" spans="1:18" x14ac:dyDescent="0.3">
      <c r="A16" s="227" t="s">
        <v>230</v>
      </c>
      <c r="B16" s="227"/>
      <c r="C16" s="227"/>
      <c r="D16" s="10"/>
      <c r="F16" s="7"/>
      <c r="G16" s="7"/>
      <c r="H16" s="7"/>
    </row>
    <row r="17" spans="1:15" ht="58.5" x14ac:dyDescent="0.3">
      <c r="A17" s="137" t="str">
        <f>'Bidder-Key Staff'!B6</f>
        <v>Functional Manager</v>
      </c>
      <c r="B17" s="169" t="str">
        <f>+'Bidder-Key Staff'!C6</f>
        <v>Emmeil Davis</v>
      </c>
      <c r="C17" s="137"/>
      <c r="D17" s="173" t="s">
        <v>231</v>
      </c>
      <c r="E17" s="138" t="s">
        <v>232</v>
      </c>
      <c r="F17" s="139" t="s">
        <v>233</v>
      </c>
      <c r="G17" s="139" t="s">
        <v>234</v>
      </c>
      <c r="H17" s="140" t="s">
        <v>235</v>
      </c>
      <c r="I17" s="140" t="s">
        <v>236</v>
      </c>
      <c r="J17" s="140" t="s">
        <v>237</v>
      </c>
    </row>
    <row r="18" spans="1:15" s="50" customFormat="1" ht="13.5" x14ac:dyDescent="0.25">
      <c r="A18" s="76" t="s">
        <v>244</v>
      </c>
      <c r="B18" s="226"/>
      <c r="C18" s="226"/>
      <c r="D18" s="64">
        <f>'Staff Minimum Qualifications'!F79</f>
        <v>200.3</v>
      </c>
      <c r="E18" s="74">
        <f>'Staff Minimum Qualifications'!G79</f>
        <v>200.3</v>
      </c>
      <c r="F18" s="64">
        <f>'Staff Minimum Qualifications'!H79</f>
        <v>60</v>
      </c>
      <c r="G18" s="64">
        <f>E18-F18</f>
        <v>140.30000000000001</v>
      </c>
      <c r="H18" s="64">
        <f>F18*1.5</f>
        <v>90</v>
      </c>
      <c r="I18" s="64">
        <f>E18-H18</f>
        <v>110.30000000000001</v>
      </c>
      <c r="J18" s="182">
        <f>IF(I18&gt;=0,3,IF(G18&gt;=0,2,1))</f>
        <v>3</v>
      </c>
    </row>
    <row r="19" spans="1:15" s="50" customFormat="1" ht="13.5" x14ac:dyDescent="0.25">
      <c r="A19" s="76" t="s">
        <v>245</v>
      </c>
      <c r="B19" s="228"/>
      <c r="C19" s="228"/>
      <c r="D19" s="64">
        <f>'Staff Minimum Qualifications'!F88</f>
        <v>200.3</v>
      </c>
      <c r="E19" s="74">
        <f>'Staff Minimum Qualifications'!G88</f>
        <v>200.3</v>
      </c>
      <c r="F19" s="64">
        <f>'Staff Minimum Qualifications'!H88</f>
        <v>48</v>
      </c>
      <c r="G19" s="64">
        <f>E19-F19</f>
        <v>152.30000000000001</v>
      </c>
      <c r="H19" s="64">
        <f>F19*1.5</f>
        <v>72</v>
      </c>
      <c r="I19" s="64">
        <f>E19-H19</f>
        <v>128.30000000000001</v>
      </c>
      <c r="J19" s="182">
        <f>IF(I19&gt;=0,3,IF(G19&gt;=0,2,1))</f>
        <v>3</v>
      </c>
    </row>
    <row r="20" spans="1:15" s="50" customFormat="1" ht="13.5" x14ac:dyDescent="0.25">
      <c r="A20" s="76" t="s">
        <v>246</v>
      </c>
      <c r="B20" s="228"/>
      <c r="C20" s="228"/>
      <c r="D20" s="64">
        <f>'Staff Minimum Qualifications'!F97</f>
        <v>200.3</v>
      </c>
      <c r="E20" s="74">
        <f>'Staff Minimum Qualifications'!G97</f>
        <v>200.3</v>
      </c>
      <c r="F20" s="64">
        <f>'Staff Minimum Qualifications'!H97</f>
        <v>48</v>
      </c>
      <c r="G20" s="64">
        <f>E20-F20</f>
        <v>152.30000000000001</v>
      </c>
      <c r="H20" s="64">
        <f>F20*1.5</f>
        <v>72</v>
      </c>
      <c r="I20" s="64">
        <f>E20-H20</f>
        <v>128.30000000000001</v>
      </c>
      <c r="J20" s="182">
        <f>IF(I20&gt;=0,3,IF(G20&gt;=0,2,1))</f>
        <v>3</v>
      </c>
    </row>
    <row r="21" spans="1:15" s="50" customFormat="1" ht="13.5" x14ac:dyDescent="0.25">
      <c r="D21" s="184"/>
      <c r="G21" s="224" t="str">
        <f>A17</f>
        <v>Functional Manager</v>
      </c>
      <c r="H21" s="224"/>
      <c r="I21" s="224"/>
      <c r="J21" s="65">
        <f>AVERAGE(J20,J19,J18)</f>
        <v>3</v>
      </c>
    </row>
    <row r="22" spans="1:15" x14ac:dyDescent="0.3">
      <c r="A22" s="227" t="s">
        <v>230</v>
      </c>
      <c r="B22" s="227"/>
      <c r="C22" s="227"/>
      <c r="D22" s="10"/>
      <c r="F22" s="7"/>
      <c r="G22" s="7"/>
      <c r="H22" s="7"/>
    </row>
    <row r="23" spans="1:15" ht="58.5" x14ac:dyDescent="0.3">
      <c r="A23" s="137" t="str">
        <f>'Bidder-Key Staff'!B7</f>
        <v>Technical Manager</v>
      </c>
      <c r="B23" s="169" t="str">
        <f>+'Bidder-Key Staff'!C7</f>
        <v>Thomas Weitzel</v>
      </c>
      <c r="C23" s="137"/>
      <c r="D23" s="173" t="s">
        <v>231</v>
      </c>
      <c r="E23" s="138" t="s">
        <v>232</v>
      </c>
      <c r="F23" s="139" t="s">
        <v>233</v>
      </c>
      <c r="G23" s="139" t="s">
        <v>234</v>
      </c>
      <c r="H23" s="140" t="s">
        <v>235</v>
      </c>
      <c r="I23" s="140" t="s">
        <v>236</v>
      </c>
      <c r="J23" s="140" t="s">
        <v>237</v>
      </c>
    </row>
    <row r="24" spans="1:15" s="50" customFormat="1" ht="13.5" x14ac:dyDescent="0.25">
      <c r="A24" s="76" t="s">
        <v>247</v>
      </c>
      <c r="B24" s="226"/>
      <c r="C24" s="226"/>
      <c r="D24" s="64">
        <f>'Staff Minimum Qualifications'!F109</f>
        <v>136</v>
      </c>
      <c r="E24" s="74">
        <f>'Staff Minimum Qualifications'!G109</f>
        <v>92.728000000000009</v>
      </c>
      <c r="F24" s="64">
        <f>'Staff Minimum Qualifications'!H109</f>
        <v>60</v>
      </c>
      <c r="G24" s="64">
        <f>E24-F24</f>
        <v>32.728000000000009</v>
      </c>
      <c r="H24" s="64">
        <f>F24*1.5</f>
        <v>90</v>
      </c>
      <c r="I24" s="64">
        <f>E24-H24</f>
        <v>2.7280000000000086</v>
      </c>
      <c r="J24" s="182">
        <f>IF(I24&gt;=0,3,IF(G24&gt;=0,2,1))</f>
        <v>3</v>
      </c>
    </row>
    <row r="25" spans="1:15" s="50" customFormat="1" ht="13.5" x14ac:dyDescent="0.25">
      <c r="A25" s="76" t="s">
        <v>248</v>
      </c>
      <c r="B25" s="226"/>
      <c r="C25" s="226"/>
      <c r="D25" s="64">
        <f>'Staff Minimum Qualifications'!F118</f>
        <v>80.333333333333343</v>
      </c>
      <c r="E25" s="74">
        <f>'Staff Minimum Qualifications'!G118</f>
        <v>59.481333333333339</v>
      </c>
      <c r="F25" s="64">
        <f>'Staff Minimum Qualifications'!H118</f>
        <v>24</v>
      </c>
      <c r="G25" s="64">
        <f>E25-F25</f>
        <v>35.481333333333339</v>
      </c>
      <c r="H25" s="64">
        <f>F25*1.5</f>
        <v>36</v>
      </c>
      <c r="I25" s="64">
        <f>E25-H25</f>
        <v>23.481333333333339</v>
      </c>
      <c r="J25" s="182">
        <f>IF(I25&gt;=0,3,IF(G25&gt;=0,2,1))</f>
        <v>3</v>
      </c>
    </row>
    <row r="26" spans="1:15" s="50" customFormat="1" ht="13.5" x14ac:dyDescent="0.25">
      <c r="A26" s="76" t="s">
        <v>249</v>
      </c>
      <c r="B26" s="226"/>
      <c r="C26" s="226"/>
      <c r="D26" s="64">
        <f>'Staff Minimum Qualifications'!F127</f>
        <v>136</v>
      </c>
      <c r="E26" s="74">
        <f>'Staff Minimum Qualifications'!G127</f>
        <v>92.728000000000009</v>
      </c>
      <c r="F26" s="64">
        <f>'Staff Minimum Qualifications'!H127</f>
        <v>60</v>
      </c>
      <c r="G26" s="64">
        <f>E26-F26</f>
        <v>32.728000000000009</v>
      </c>
      <c r="H26" s="64">
        <f>F26*1.5</f>
        <v>90</v>
      </c>
      <c r="I26" s="64">
        <f>E26-H26</f>
        <v>2.7280000000000086</v>
      </c>
      <c r="J26" s="182">
        <f>IF(I26&gt;=0,3,IF(G26&gt;=0,2,1))</f>
        <v>3</v>
      </c>
    </row>
    <row r="27" spans="1:15" s="50" customFormat="1" ht="13.5" x14ac:dyDescent="0.25">
      <c r="A27" s="76" t="s">
        <v>250</v>
      </c>
      <c r="B27" s="226"/>
      <c r="C27" s="226"/>
      <c r="D27" s="64">
        <f>'Staff Minimum Qualifications'!F136</f>
        <v>136</v>
      </c>
      <c r="E27" s="74">
        <f>'Staff Minimum Qualifications'!G136</f>
        <v>92.728000000000009</v>
      </c>
      <c r="F27" s="64">
        <f>'Staff Minimum Qualifications'!H136</f>
        <v>12</v>
      </c>
      <c r="G27" s="64">
        <f>E27-F27</f>
        <v>80.728000000000009</v>
      </c>
      <c r="H27" s="64">
        <f>F27*1.5</f>
        <v>18</v>
      </c>
      <c r="I27" s="64">
        <f>E27-H27</f>
        <v>74.728000000000009</v>
      </c>
      <c r="J27" s="182">
        <f>IF(I27&gt;=0,3,IF(G27&gt;=0,2,1))</f>
        <v>3</v>
      </c>
    </row>
    <row r="28" spans="1:15" x14ac:dyDescent="0.3">
      <c r="D28" s="10"/>
      <c r="F28" s="7"/>
      <c r="G28" s="225" t="str">
        <f>A23</f>
        <v>Technical Manager</v>
      </c>
      <c r="H28" s="225"/>
      <c r="I28" s="225"/>
      <c r="J28" s="13">
        <f>AVERAGE(J26,J25,J24,J27)</f>
        <v>3</v>
      </c>
    </row>
    <row r="29" spans="1:15" x14ac:dyDescent="0.3">
      <c r="D29" s="10"/>
      <c r="F29" s="7"/>
      <c r="G29" s="7"/>
      <c r="H29" s="7"/>
    </row>
    <row r="30" spans="1:15" x14ac:dyDescent="0.3">
      <c r="D30" s="10"/>
      <c r="F30" s="7"/>
      <c r="G30" s="7"/>
      <c r="H30" s="7"/>
      <c r="I30" s="174" t="s">
        <v>251</v>
      </c>
      <c r="J30" s="18">
        <f>AVERAGE(J28,J21,J15,J9)</f>
        <v>2.875</v>
      </c>
      <c r="L30" s="7" t="s">
        <v>252</v>
      </c>
    </row>
    <row r="31" spans="1:15" x14ac:dyDescent="0.3">
      <c r="D31" s="10"/>
      <c r="F31" s="7"/>
      <c r="G31" s="7"/>
      <c r="H31" s="7"/>
    </row>
    <row r="32" spans="1:15" x14ac:dyDescent="0.3">
      <c r="D32" s="10"/>
      <c r="F32" s="7"/>
      <c r="G32" s="7"/>
      <c r="H32" s="7"/>
      <c r="I32" s="174" t="s">
        <v>253</v>
      </c>
      <c r="J32" s="19">
        <f>'Staff Minimum Qualifications'!L139</f>
        <v>2.875</v>
      </c>
      <c r="L32" s="28" t="s">
        <v>254</v>
      </c>
      <c r="M32" s="144"/>
      <c r="N32" s="144"/>
      <c r="O32" s="144"/>
    </row>
  </sheetData>
  <mergeCells count="26">
    <mergeCell ref="G9:I9"/>
    <mergeCell ref="B7:C7"/>
    <mergeCell ref="B6:C6"/>
    <mergeCell ref="A3:C3"/>
    <mergeCell ref="B5:C5"/>
    <mergeCell ref="B4:C4"/>
    <mergeCell ref="B14:C14"/>
    <mergeCell ref="B13:C13"/>
    <mergeCell ref="A10:C10"/>
    <mergeCell ref="B12:C12"/>
    <mergeCell ref="B8:C8"/>
    <mergeCell ref="A9:B9"/>
    <mergeCell ref="B11:C11"/>
    <mergeCell ref="B20:C20"/>
    <mergeCell ref="B18:C18"/>
    <mergeCell ref="A15:B15"/>
    <mergeCell ref="G15:I15"/>
    <mergeCell ref="A16:C16"/>
    <mergeCell ref="B19:C19"/>
    <mergeCell ref="G21:I21"/>
    <mergeCell ref="G28:I28"/>
    <mergeCell ref="B25:C25"/>
    <mergeCell ref="B27:C27"/>
    <mergeCell ref="B26:C26"/>
    <mergeCell ref="B24:C24"/>
    <mergeCell ref="A22:C22"/>
  </mergeCells>
  <phoneticPr fontId="16" type="noConversion"/>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A0015F-D26C-41E6-8D3B-387933EE391B}">
  <dimension ref="A1:S166"/>
  <sheetViews>
    <sheetView zoomScale="85" zoomScaleNormal="85" workbookViewId="0"/>
  </sheetViews>
  <sheetFormatPr defaultColWidth="9.140625" defaultRowHeight="16.5" x14ac:dyDescent="0.3"/>
  <cols>
    <col min="1" max="1" width="26.5703125" style="7" customWidth="1"/>
    <col min="2" max="2" width="36.7109375" style="7" customWidth="1"/>
    <col min="3" max="4" width="14.7109375" style="7" customWidth="1"/>
    <col min="5" max="5" width="14.7109375" style="24" customWidth="1"/>
    <col min="6" max="8" width="14.7109375" style="10" customWidth="1"/>
    <col min="9" max="12" width="14.7109375" style="7" customWidth="1"/>
    <col min="13" max="13" width="3.7109375" style="7" customWidth="1"/>
    <col min="14" max="14" width="60.5703125" style="7" customWidth="1"/>
    <col min="15" max="16384" width="9.140625" style="7"/>
  </cols>
  <sheetData>
    <row r="1" spans="1:19" x14ac:dyDescent="0.3">
      <c r="A1" s="8"/>
      <c r="N1" s="8"/>
      <c r="O1" s="145"/>
      <c r="P1" s="9"/>
      <c r="R1" s="9"/>
      <c r="S1" s="146"/>
    </row>
    <row r="2" spans="1:19" ht="18" customHeight="1" x14ac:dyDescent="0.3">
      <c r="A2" s="227" t="s">
        <v>255</v>
      </c>
      <c r="B2" s="227"/>
      <c r="C2" s="227"/>
      <c r="D2" s="227"/>
      <c r="E2" s="227"/>
      <c r="F2" s="227"/>
      <c r="G2" s="227"/>
      <c r="N2" s="8"/>
      <c r="O2" s="145"/>
      <c r="P2" s="9"/>
      <c r="R2" s="9"/>
      <c r="S2" s="146"/>
    </row>
    <row r="3" spans="1:19" ht="18" customHeight="1" x14ac:dyDescent="0.3">
      <c r="A3" s="175" t="str">
        <f>'Bidder-Key Staff'!B4</f>
        <v>Project Manager</v>
      </c>
      <c r="B3" s="179" t="str">
        <f>+'Bidder-Key Staff'!C4</f>
        <v>Dan Dean</v>
      </c>
      <c r="C3" s="105"/>
      <c r="D3" s="105"/>
      <c r="E3" s="105"/>
      <c r="F3" s="105"/>
      <c r="G3" s="106"/>
      <c r="N3" s="8"/>
      <c r="O3" s="145"/>
      <c r="P3" s="9"/>
      <c r="R3" s="9"/>
      <c r="S3" s="146"/>
    </row>
    <row r="4" spans="1:19" s="50" customFormat="1" ht="32.1" customHeight="1" x14ac:dyDescent="0.25">
      <c r="A4" s="85" t="s">
        <v>256</v>
      </c>
      <c r="B4" s="236" t="s">
        <v>257</v>
      </c>
      <c r="C4" s="236"/>
      <c r="D4" s="236"/>
      <c r="E4" s="236"/>
      <c r="F4" s="236"/>
      <c r="G4" s="236"/>
      <c r="H4" s="184"/>
      <c r="N4" s="170" t="s">
        <v>258</v>
      </c>
      <c r="O4" s="136"/>
      <c r="P4" s="136"/>
      <c r="Q4" s="136"/>
      <c r="R4" s="136"/>
      <c r="S4" s="136"/>
    </row>
    <row r="5" spans="1:19" s="50" customFormat="1" ht="39.950000000000003" customHeight="1" x14ac:dyDescent="0.25">
      <c r="A5" s="250" t="s">
        <v>259</v>
      </c>
      <c r="B5" s="250"/>
      <c r="C5" s="183" t="s">
        <v>260</v>
      </c>
      <c r="D5" s="183" t="s">
        <v>261</v>
      </c>
      <c r="E5" s="183" t="s">
        <v>262</v>
      </c>
      <c r="F5" s="183" t="s">
        <v>231</v>
      </c>
      <c r="G5" s="102" t="s">
        <v>232</v>
      </c>
      <c r="H5" s="30" t="s">
        <v>233</v>
      </c>
      <c r="I5" s="30" t="s">
        <v>234</v>
      </c>
      <c r="J5" s="87" t="s">
        <v>235</v>
      </c>
      <c r="K5" s="87" t="s">
        <v>236</v>
      </c>
      <c r="L5" s="87" t="s">
        <v>237</v>
      </c>
      <c r="N5" s="170"/>
      <c r="O5" s="147"/>
      <c r="P5" s="147"/>
      <c r="R5" s="147"/>
      <c r="S5" s="146"/>
    </row>
    <row r="6" spans="1:19" s="50" customFormat="1" ht="13.5" x14ac:dyDescent="0.25">
      <c r="A6" s="251" t="s">
        <v>222</v>
      </c>
      <c r="B6" s="252"/>
      <c r="C6" s="77">
        <v>43665</v>
      </c>
      <c r="D6" s="77">
        <v>45957</v>
      </c>
      <c r="E6" s="78">
        <v>1</v>
      </c>
      <c r="F6" s="79">
        <f>IF(ISTEXT(A6),DAYS360(C6,D6)/30,)</f>
        <v>75.266666666666666</v>
      </c>
      <c r="G6" s="103">
        <f t="shared" ref="G6:G12" si="0">E6*F6</f>
        <v>75.266666666666666</v>
      </c>
      <c r="H6" s="233"/>
      <c r="I6" s="233" t="str">
        <f>IF(I13&gt;=0,"YES","NO")</f>
        <v>YES</v>
      </c>
      <c r="J6" s="233"/>
      <c r="K6" s="233" t="str">
        <f>IF(K13&gt;=0,"YES","NO")</f>
        <v>NO</v>
      </c>
      <c r="L6" s="233"/>
      <c r="N6" s="108"/>
      <c r="O6" s="148"/>
      <c r="P6" s="147"/>
      <c r="R6" s="147"/>
      <c r="S6" s="146"/>
    </row>
    <row r="7" spans="1:19" s="146" customFormat="1" ht="53.25" x14ac:dyDescent="0.25">
      <c r="A7" s="251" t="s">
        <v>263</v>
      </c>
      <c r="B7" s="252"/>
      <c r="C7" s="86">
        <v>38247</v>
      </c>
      <c r="D7" s="86">
        <v>42674</v>
      </c>
      <c r="E7" s="78">
        <v>0.25</v>
      </c>
      <c r="F7" s="79">
        <f>IF(ISTEXT(A7),DAYS360(C7,D7)/30,)</f>
        <v>145.46666666666667</v>
      </c>
      <c r="G7" s="103">
        <f t="shared" si="0"/>
        <v>36.366666666666667</v>
      </c>
      <c r="H7" s="233"/>
      <c r="I7" s="233"/>
      <c r="J7" s="233"/>
      <c r="K7" s="233"/>
      <c r="L7" s="233"/>
      <c r="N7" s="110" t="s">
        <v>264</v>
      </c>
      <c r="O7" s="148"/>
      <c r="P7" s="148"/>
      <c r="R7" s="148"/>
    </row>
    <row r="8" spans="1:19" s="50" customFormat="1" ht="13.5" x14ac:dyDescent="0.25">
      <c r="A8" s="251"/>
      <c r="B8" s="252"/>
      <c r="C8" s="80"/>
      <c r="D8" s="80"/>
      <c r="E8" s="78"/>
      <c r="F8" s="79">
        <f t="shared" ref="F8:F12" si="1">IF(ISTEXT(A8),DAYS360(C8,D8)/30,)</f>
        <v>0</v>
      </c>
      <c r="G8" s="103">
        <f t="shared" si="0"/>
        <v>0</v>
      </c>
      <c r="H8" s="233"/>
      <c r="I8" s="233"/>
      <c r="J8" s="233"/>
      <c r="K8" s="233"/>
      <c r="L8" s="233"/>
      <c r="N8" s="107"/>
      <c r="O8" s="148"/>
      <c r="P8" s="147"/>
      <c r="R8" s="148"/>
      <c r="S8" s="146"/>
    </row>
    <row r="9" spans="1:19" s="50" customFormat="1" ht="13.5" x14ac:dyDescent="0.25">
      <c r="A9" s="235"/>
      <c r="B9" s="235"/>
      <c r="C9" s="80"/>
      <c r="D9" s="80"/>
      <c r="E9" s="82"/>
      <c r="F9" s="79">
        <f t="shared" si="1"/>
        <v>0</v>
      </c>
      <c r="G9" s="103">
        <f t="shared" si="0"/>
        <v>0</v>
      </c>
      <c r="H9" s="233"/>
      <c r="I9" s="233"/>
      <c r="J9" s="233"/>
      <c r="K9" s="233"/>
      <c r="L9" s="233"/>
      <c r="N9" s="107"/>
      <c r="O9" s="148"/>
      <c r="P9" s="147"/>
      <c r="R9" s="147"/>
      <c r="S9" s="146"/>
    </row>
    <row r="10" spans="1:19" s="50" customFormat="1" ht="13.5" x14ac:dyDescent="0.25">
      <c r="A10" s="235"/>
      <c r="B10" s="235"/>
      <c r="C10" s="80"/>
      <c r="D10" s="80"/>
      <c r="E10" s="82"/>
      <c r="F10" s="79">
        <f t="shared" si="1"/>
        <v>0</v>
      </c>
      <c r="G10" s="103">
        <f t="shared" si="0"/>
        <v>0</v>
      </c>
      <c r="H10" s="233"/>
      <c r="I10" s="233"/>
      <c r="J10" s="233"/>
      <c r="K10" s="233"/>
      <c r="L10" s="233"/>
      <c r="N10" s="107"/>
      <c r="O10" s="148"/>
      <c r="P10" s="147"/>
      <c r="R10" s="147"/>
      <c r="S10" s="146"/>
    </row>
    <row r="11" spans="1:19" s="50" customFormat="1" ht="13.5" x14ac:dyDescent="0.25">
      <c r="A11" s="235"/>
      <c r="B11" s="235"/>
      <c r="C11" s="80"/>
      <c r="D11" s="80"/>
      <c r="E11" s="82"/>
      <c r="F11" s="79">
        <f t="shared" si="1"/>
        <v>0</v>
      </c>
      <c r="G11" s="103">
        <f t="shared" si="0"/>
        <v>0</v>
      </c>
      <c r="H11" s="233"/>
      <c r="I11" s="233"/>
      <c r="J11" s="233"/>
      <c r="K11" s="233"/>
      <c r="L11" s="233"/>
      <c r="N11" s="107"/>
      <c r="O11" s="148"/>
      <c r="P11" s="147"/>
      <c r="R11" s="147"/>
      <c r="S11" s="146"/>
    </row>
    <row r="12" spans="1:19" s="50" customFormat="1" ht="13.5" x14ac:dyDescent="0.25">
      <c r="A12" s="235"/>
      <c r="B12" s="235"/>
      <c r="C12" s="83"/>
      <c r="D12" s="83"/>
      <c r="E12" s="84"/>
      <c r="F12" s="79">
        <f t="shared" si="1"/>
        <v>0</v>
      </c>
      <c r="G12" s="103">
        <f t="shared" si="0"/>
        <v>0</v>
      </c>
      <c r="H12" s="233"/>
      <c r="I12" s="233"/>
      <c r="J12" s="233"/>
      <c r="K12" s="233"/>
      <c r="L12" s="233"/>
      <c r="N12" s="107"/>
      <c r="O12" s="148"/>
      <c r="P12" s="147"/>
      <c r="R12" s="147"/>
      <c r="S12" s="146"/>
    </row>
    <row r="13" spans="1:19" s="50" customFormat="1" ht="13.5" x14ac:dyDescent="0.25">
      <c r="A13" s="238" t="s">
        <v>265</v>
      </c>
      <c r="B13" s="238"/>
      <c r="C13" s="238"/>
      <c r="D13" s="238"/>
      <c r="E13" s="238"/>
      <c r="F13" s="64">
        <f>SUM(F6:F12)</f>
        <v>220.73333333333335</v>
      </c>
      <c r="G13" s="74">
        <f>SUM(G6:G12)</f>
        <v>111.63333333333333</v>
      </c>
      <c r="H13" s="64">
        <v>96</v>
      </c>
      <c r="I13" s="109">
        <f>G13-H13</f>
        <v>15.633333333333326</v>
      </c>
      <c r="J13" s="64">
        <f>H13*1.5</f>
        <v>144</v>
      </c>
      <c r="K13" s="109">
        <f>G13-J13</f>
        <v>-32.366666666666674</v>
      </c>
      <c r="L13" s="182">
        <f>IF(K13&gt;=0,3,IF(I13&gt;=0,2,1))</f>
        <v>2</v>
      </c>
      <c r="N13" s="107"/>
      <c r="O13" s="148"/>
      <c r="P13" s="147"/>
      <c r="R13" s="147"/>
      <c r="S13" s="146"/>
    </row>
    <row r="14" spans="1:19" s="50" customFormat="1" ht="32.1" customHeight="1" x14ac:dyDescent="0.25">
      <c r="A14" s="85" t="s">
        <v>238</v>
      </c>
      <c r="B14" s="236" t="s">
        <v>266</v>
      </c>
      <c r="C14" s="236"/>
      <c r="D14" s="236"/>
      <c r="E14" s="236"/>
      <c r="F14" s="236"/>
      <c r="G14" s="236"/>
      <c r="H14" s="184"/>
      <c r="N14" s="107"/>
      <c r="O14" s="148"/>
      <c r="P14" s="147"/>
      <c r="R14" s="147"/>
      <c r="S14" s="146"/>
    </row>
    <row r="15" spans="1:19" s="50" customFormat="1" ht="39.950000000000003" customHeight="1" x14ac:dyDescent="0.25">
      <c r="A15" s="237" t="s">
        <v>259</v>
      </c>
      <c r="B15" s="237"/>
      <c r="C15" s="183" t="s">
        <v>260</v>
      </c>
      <c r="D15" s="183" t="s">
        <v>261</v>
      </c>
      <c r="E15" s="183" t="s">
        <v>262</v>
      </c>
      <c r="F15" s="183" t="s">
        <v>231</v>
      </c>
      <c r="G15" s="102" t="s">
        <v>232</v>
      </c>
      <c r="H15" s="30" t="s">
        <v>233</v>
      </c>
      <c r="I15" s="30" t="s">
        <v>234</v>
      </c>
      <c r="J15" s="87" t="s">
        <v>235</v>
      </c>
      <c r="K15" s="87" t="s">
        <v>236</v>
      </c>
      <c r="L15" s="87" t="s">
        <v>237</v>
      </c>
      <c r="N15" s="107"/>
      <c r="O15" s="148"/>
      <c r="P15" s="147"/>
      <c r="R15" s="147"/>
      <c r="S15" s="146"/>
    </row>
    <row r="16" spans="1:19" s="50" customFormat="1" ht="13.5" x14ac:dyDescent="0.25">
      <c r="A16" s="235" t="s">
        <v>222</v>
      </c>
      <c r="B16" s="235"/>
      <c r="C16" s="77">
        <v>43665</v>
      </c>
      <c r="D16" s="77">
        <v>45957</v>
      </c>
      <c r="E16" s="78">
        <v>1</v>
      </c>
      <c r="F16" s="79">
        <f>IF(ISTEXT(A16),DAYS360(C16,D16)/30,)</f>
        <v>75.266666666666666</v>
      </c>
      <c r="G16" s="103">
        <f t="shared" ref="G16:G22" si="2">E16*F16</f>
        <v>75.266666666666666</v>
      </c>
      <c r="H16" s="233"/>
      <c r="I16" s="233" t="str">
        <f>IF(I23&gt;=0,"YES","NO")</f>
        <v>YES</v>
      </c>
      <c r="J16" s="233"/>
      <c r="K16" s="233" t="str">
        <f>IF(K23&gt;=0,"YES","NO")</f>
        <v>YES</v>
      </c>
      <c r="L16" s="233"/>
      <c r="N16" s="107"/>
      <c r="O16" s="148"/>
      <c r="P16" s="147"/>
      <c r="R16" s="147"/>
      <c r="S16" s="146"/>
    </row>
    <row r="17" spans="1:19" s="50" customFormat="1" ht="53.25" x14ac:dyDescent="0.25">
      <c r="A17" s="251" t="s">
        <v>263</v>
      </c>
      <c r="B17" s="252"/>
      <c r="C17" s="86">
        <v>38247</v>
      </c>
      <c r="D17" s="86">
        <v>42674</v>
      </c>
      <c r="E17" s="78">
        <v>0.25</v>
      </c>
      <c r="F17" s="79">
        <f t="shared" ref="F17:F22" si="3">IF(ISTEXT(A17),DAYS360(C17,D17)/30,)</f>
        <v>145.46666666666667</v>
      </c>
      <c r="G17" s="103">
        <f t="shared" si="2"/>
        <v>36.366666666666667</v>
      </c>
      <c r="H17" s="233"/>
      <c r="I17" s="233"/>
      <c r="J17" s="233"/>
      <c r="K17" s="233"/>
      <c r="L17" s="233"/>
      <c r="N17" s="122" t="s">
        <v>264</v>
      </c>
      <c r="O17" s="148"/>
      <c r="P17" s="147"/>
      <c r="R17" s="147"/>
      <c r="S17" s="146"/>
    </row>
    <row r="18" spans="1:19" s="50" customFormat="1" ht="13.5" x14ac:dyDescent="0.25">
      <c r="A18" s="235" t="s">
        <v>267</v>
      </c>
      <c r="B18" s="235"/>
      <c r="C18" s="80">
        <v>38247</v>
      </c>
      <c r="D18" s="80">
        <v>42704</v>
      </c>
      <c r="E18" s="78">
        <v>0.75</v>
      </c>
      <c r="F18" s="79">
        <f t="shared" si="3"/>
        <v>146.43333333333334</v>
      </c>
      <c r="G18" s="103">
        <f t="shared" si="2"/>
        <v>109.825</v>
      </c>
      <c r="H18" s="233"/>
      <c r="I18" s="233"/>
      <c r="J18" s="233"/>
      <c r="K18" s="233"/>
      <c r="L18" s="233"/>
      <c r="N18" s="107"/>
      <c r="O18" s="148"/>
      <c r="P18" s="147"/>
      <c r="R18" s="147"/>
      <c r="S18" s="146"/>
    </row>
    <row r="19" spans="1:19" s="50" customFormat="1" ht="13.5" x14ac:dyDescent="0.25">
      <c r="A19" s="235" t="s">
        <v>268</v>
      </c>
      <c r="B19" s="235"/>
      <c r="C19" s="80">
        <v>36923</v>
      </c>
      <c r="D19" s="80">
        <v>38244</v>
      </c>
      <c r="E19" s="82">
        <v>1</v>
      </c>
      <c r="F19" s="79">
        <f t="shared" si="3"/>
        <v>43.43333333333333</v>
      </c>
      <c r="G19" s="103">
        <f t="shared" si="2"/>
        <v>43.43333333333333</v>
      </c>
      <c r="H19" s="233"/>
      <c r="I19" s="233"/>
      <c r="J19" s="233"/>
      <c r="K19" s="233"/>
      <c r="L19" s="233"/>
      <c r="N19" s="107"/>
      <c r="O19" s="148"/>
      <c r="P19" s="147"/>
      <c r="R19" s="147"/>
      <c r="S19" s="146"/>
    </row>
    <row r="20" spans="1:19" s="50" customFormat="1" ht="13.5" x14ac:dyDescent="0.25">
      <c r="A20" s="235"/>
      <c r="B20" s="235"/>
      <c r="C20" s="80"/>
      <c r="D20" s="80"/>
      <c r="E20" s="82"/>
      <c r="F20" s="79">
        <f t="shared" si="3"/>
        <v>0</v>
      </c>
      <c r="G20" s="103">
        <f t="shared" si="2"/>
        <v>0</v>
      </c>
      <c r="H20" s="233"/>
      <c r="I20" s="233"/>
      <c r="J20" s="233"/>
      <c r="K20" s="233"/>
      <c r="L20" s="233"/>
      <c r="N20" s="107"/>
      <c r="O20" s="148"/>
      <c r="P20" s="147"/>
      <c r="R20" s="147"/>
      <c r="S20" s="146"/>
    </row>
    <row r="21" spans="1:19" s="50" customFormat="1" ht="13.5" x14ac:dyDescent="0.25">
      <c r="A21" s="235"/>
      <c r="B21" s="235"/>
      <c r="C21" s="80"/>
      <c r="D21" s="81"/>
      <c r="E21" s="82"/>
      <c r="F21" s="79">
        <f t="shared" si="3"/>
        <v>0</v>
      </c>
      <c r="G21" s="103">
        <f t="shared" si="2"/>
        <v>0</v>
      </c>
      <c r="H21" s="233"/>
      <c r="I21" s="233"/>
      <c r="J21" s="233"/>
      <c r="K21" s="233"/>
      <c r="L21" s="233"/>
      <c r="N21" s="107"/>
      <c r="O21" s="148"/>
      <c r="P21" s="147"/>
      <c r="R21" s="147"/>
      <c r="S21" s="146"/>
    </row>
    <row r="22" spans="1:19" s="50" customFormat="1" ht="13.5" x14ac:dyDescent="0.25">
      <c r="A22" s="235"/>
      <c r="B22" s="235"/>
      <c r="C22" s="83"/>
      <c r="D22" s="83"/>
      <c r="E22" s="84"/>
      <c r="F22" s="79">
        <f t="shared" si="3"/>
        <v>0</v>
      </c>
      <c r="G22" s="103">
        <f t="shared" si="2"/>
        <v>0</v>
      </c>
      <c r="H22" s="233"/>
      <c r="I22" s="233"/>
      <c r="J22" s="233"/>
      <c r="K22" s="233"/>
      <c r="L22" s="233"/>
      <c r="N22" s="107"/>
      <c r="O22" s="148"/>
      <c r="P22" s="147"/>
      <c r="R22" s="147"/>
      <c r="S22" s="146"/>
    </row>
    <row r="23" spans="1:19" s="50" customFormat="1" ht="13.5" x14ac:dyDescent="0.25">
      <c r="A23" s="238" t="s">
        <v>265</v>
      </c>
      <c r="B23" s="238"/>
      <c r="C23" s="238"/>
      <c r="D23" s="238"/>
      <c r="E23" s="238"/>
      <c r="F23" s="64">
        <f>SUM(F16:F22)</f>
        <v>410.6</v>
      </c>
      <c r="G23" s="74">
        <f>SUM(G16:G22)</f>
        <v>264.89166666666665</v>
      </c>
      <c r="H23" s="64">
        <v>60</v>
      </c>
      <c r="I23" s="64">
        <f>G23-H23</f>
        <v>204.89166666666665</v>
      </c>
      <c r="J23" s="64">
        <f>H23*1.5</f>
        <v>90</v>
      </c>
      <c r="K23" s="64">
        <f>G23-J23</f>
        <v>174.89166666666665</v>
      </c>
      <c r="L23" s="182">
        <f>IF(K23&gt;=0,3,IF(I23&gt;=0,2,1))</f>
        <v>3</v>
      </c>
      <c r="N23" s="107"/>
      <c r="O23" s="148"/>
      <c r="P23" s="147"/>
      <c r="R23" s="147"/>
      <c r="S23" s="146"/>
    </row>
    <row r="24" spans="1:19" s="50" customFormat="1" ht="51" customHeight="1" x14ac:dyDescent="0.25">
      <c r="A24" s="85" t="s">
        <v>239</v>
      </c>
      <c r="B24" s="257" t="s">
        <v>269</v>
      </c>
      <c r="C24" s="258"/>
      <c r="D24" s="258"/>
      <c r="E24" s="258"/>
      <c r="F24" s="258"/>
      <c r="G24" s="259"/>
      <c r="H24" s="184"/>
      <c r="N24" s="107"/>
      <c r="O24" s="148"/>
      <c r="P24" s="147"/>
      <c r="R24" s="147"/>
      <c r="S24" s="146"/>
    </row>
    <row r="25" spans="1:19" s="50" customFormat="1" ht="39.950000000000003" customHeight="1" x14ac:dyDescent="0.25">
      <c r="A25" s="237" t="s">
        <v>259</v>
      </c>
      <c r="B25" s="237"/>
      <c r="C25" s="183" t="s">
        <v>260</v>
      </c>
      <c r="D25" s="183" t="s">
        <v>261</v>
      </c>
      <c r="E25" s="183" t="s">
        <v>262</v>
      </c>
      <c r="F25" s="183" t="s">
        <v>231</v>
      </c>
      <c r="G25" s="102" t="s">
        <v>232</v>
      </c>
      <c r="H25" s="30" t="s">
        <v>233</v>
      </c>
      <c r="I25" s="30" t="s">
        <v>234</v>
      </c>
      <c r="J25" s="87" t="s">
        <v>235</v>
      </c>
      <c r="K25" s="87" t="s">
        <v>236</v>
      </c>
      <c r="L25" s="87" t="s">
        <v>237</v>
      </c>
      <c r="N25" s="107"/>
      <c r="O25" s="148"/>
      <c r="P25" s="147"/>
      <c r="R25" s="147"/>
      <c r="S25" s="146"/>
    </row>
    <row r="26" spans="1:19" s="50" customFormat="1" ht="13.5" x14ac:dyDescent="0.25">
      <c r="A26" s="251" t="s">
        <v>222</v>
      </c>
      <c r="B26" s="252"/>
      <c r="C26" s="77">
        <v>43665</v>
      </c>
      <c r="D26" s="77">
        <v>45957</v>
      </c>
      <c r="E26" s="78">
        <v>1</v>
      </c>
      <c r="F26" s="79">
        <f>IF(ISTEXT(A26),DAYS360(C26,D26)/30,)</f>
        <v>75.266666666666666</v>
      </c>
      <c r="G26" s="103">
        <f t="shared" ref="G26:G32" si="4">E26*F26</f>
        <v>75.266666666666666</v>
      </c>
      <c r="H26" s="233"/>
      <c r="I26" s="233" t="str">
        <f>IF(I33&gt;=0,"YES","NO")</f>
        <v>YES</v>
      </c>
      <c r="J26" s="233"/>
      <c r="K26" s="233" t="str">
        <f>IF(K33&gt;=0,"YES","NO")</f>
        <v>YES</v>
      </c>
      <c r="L26" s="233"/>
      <c r="N26" s="110"/>
      <c r="O26" s="148"/>
      <c r="P26" s="147"/>
      <c r="R26" s="147"/>
      <c r="S26" s="146"/>
    </row>
    <row r="27" spans="1:19" s="50" customFormat="1" ht="53.25" x14ac:dyDescent="0.25">
      <c r="A27" s="251" t="s">
        <v>263</v>
      </c>
      <c r="B27" s="252"/>
      <c r="C27" s="86">
        <v>38247</v>
      </c>
      <c r="D27" s="86">
        <v>42674</v>
      </c>
      <c r="E27" s="78">
        <v>0.25</v>
      </c>
      <c r="F27" s="79">
        <f>IF(ISTEXT(A27),DAYS360(C27,D27)/30,)</f>
        <v>145.46666666666667</v>
      </c>
      <c r="G27" s="103">
        <f t="shared" si="4"/>
        <v>36.366666666666667</v>
      </c>
      <c r="H27" s="233"/>
      <c r="I27" s="233"/>
      <c r="J27" s="233"/>
      <c r="K27" s="233"/>
      <c r="L27" s="233"/>
      <c r="N27" s="122" t="s">
        <v>264</v>
      </c>
      <c r="O27" s="148"/>
      <c r="P27" s="147"/>
      <c r="R27" s="147"/>
      <c r="S27" s="146"/>
    </row>
    <row r="28" spans="1:19" s="50" customFormat="1" ht="13.5" x14ac:dyDescent="0.25">
      <c r="A28" s="251" t="s">
        <v>267</v>
      </c>
      <c r="B28" s="252"/>
      <c r="C28" s="80">
        <v>38247</v>
      </c>
      <c r="D28" s="80">
        <v>42704</v>
      </c>
      <c r="E28" s="78">
        <v>0.75</v>
      </c>
      <c r="F28" s="79">
        <f t="shared" ref="F28:F32" si="5">IF(ISTEXT(A28),DAYS360(C28,D28)/30,)</f>
        <v>146.43333333333334</v>
      </c>
      <c r="G28" s="103">
        <f t="shared" si="4"/>
        <v>109.825</v>
      </c>
      <c r="H28" s="233"/>
      <c r="I28" s="233"/>
      <c r="J28" s="233"/>
      <c r="K28" s="233"/>
      <c r="L28" s="233"/>
      <c r="N28" s="107"/>
      <c r="O28" s="148"/>
      <c r="P28" s="147"/>
      <c r="R28" s="147"/>
      <c r="S28" s="146"/>
    </row>
    <row r="29" spans="1:19" s="50" customFormat="1" ht="13.5" x14ac:dyDescent="0.25">
      <c r="A29" s="235" t="s">
        <v>268</v>
      </c>
      <c r="B29" s="235"/>
      <c r="C29" s="80">
        <v>36923</v>
      </c>
      <c r="D29" s="80">
        <v>38244</v>
      </c>
      <c r="E29" s="82">
        <v>1</v>
      </c>
      <c r="F29" s="79">
        <f t="shared" si="5"/>
        <v>43.43333333333333</v>
      </c>
      <c r="G29" s="103">
        <f t="shared" si="4"/>
        <v>43.43333333333333</v>
      </c>
      <c r="H29" s="233"/>
      <c r="I29" s="233"/>
      <c r="J29" s="233"/>
      <c r="K29" s="233"/>
      <c r="L29" s="233"/>
      <c r="N29" s="107"/>
      <c r="O29" s="148"/>
      <c r="P29" s="147"/>
      <c r="R29" s="147"/>
      <c r="S29" s="146"/>
    </row>
    <row r="30" spans="1:19" s="50" customFormat="1" ht="13.5" x14ac:dyDescent="0.25">
      <c r="A30" s="235"/>
      <c r="B30" s="235"/>
      <c r="C30" s="80"/>
      <c r="D30" s="80"/>
      <c r="E30" s="82"/>
      <c r="F30" s="79">
        <f t="shared" si="5"/>
        <v>0</v>
      </c>
      <c r="G30" s="103">
        <f t="shared" si="4"/>
        <v>0</v>
      </c>
      <c r="H30" s="233"/>
      <c r="I30" s="233"/>
      <c r="J30" s="233"/>
      <c r="K30" s="233"/>
      <c r="L30" s="233"/>
      <c r="N30" s="107"/>
      <c r="O30" s="148"/>
      <c r="P30" s="147"/>
      <c r="R30" s="147"/>
      <c r="S30" s="146"/>
    </row>
    <row r="31" spans="1:19" s="50" customFormat="1" ht="13.5" x14ac:dyDescent="0.25">
      <c r="A31" s="235"/>
      <c r="B31" s="235"/>
      <c r="C31" s="80"/>
      <c r="D31" s="80"/>
      <c r="E31" s="82"/>
      <c r="F31" s="79">
        <f t="shared" si="5"/>
        <v>0</v>
      </c>
      <c r="G31" s="103">
        <f t="shared" si="4"/>
        <v>0</v>
      </c>
      <c r="H31" s="233"/>
      <c r="I31" s="233"/>
      <c r="J31" s="233"/>
      <c r="K31" s="233"/>
      <c r="L31" s="233"/>
      <c r="N31" s="107"/>
      <c r="O31" s="148"/>
      <c r="P31" s="147"/>
      <c r="R31" s="147"/>
      <c r="S31" s="146"/>
    </row>
    <row r="32" spans="1:19" s="50" customFormat="1" ht="13.5" x14ac:dyDescent="0.25">
      <c r="A32" s="235"/>
      <c r="B32" s="235"/>
      <c r="C32" s="83"/>
      <c r="D32" s="83"/>
      <c r="E32" s="84"/>
      <c r="F32" s="79">
        <f t="shared" si="5"/>
        <v>0</v>
      </c>
      <c r="G32" s="103">
        <f t="shared" si="4"/>
        <v>0</v>
      </c>
      <c r="H32" s="233"/>
      <c r="I32" s="233"/>
      <c r="J32" s="233"/>
      <c r="K32" s="233"/>
      <c r="L32" s="233"/>
      <c r="N32" s="107"/>
      <c r="O32" s="148"/>
      <c r="P32" s="147"/>
      <c r="R32" s="147"/>
      <c r="S32" s="146"/>
    </row>
    <row r="33" spans="1:19" s="50" customFormat="1" ht="13.5" x14ac:dyDescent="0.25">
      <c r="A33" s="238" t="s">
        <v>265</v>
      </c>
      <c r="B33" s="238"/>
      <c r="C33" s="238"/>
      <c r="D33" s="238"/>
      <c r="E33" s="238"/>
      <c r="F33" s="64">
        <f>SUM(F26:F32)</f>
        <v>410.6</v>
      </c>
      <c r="G33" s="74">
        <f>SUM(G26:G32)</f>
        <v>264.89166666666665</v>
      </c>
      <c r="H33" s="64">
        <v>60</v>
      </c>
      <c r="I33" s="64">
        <f>G33-H33</f>
        <v>204.89166666666665</v>
      </c>
      <c r="J33" s="64">
        <f>H33*1.5</f>
        <v>90</v>
      </c>
      <c r="K33" s="64">
        <f>G33-J33</f>
        <v>174.89166666666665</v>
      </c>
      <c r="L33" s="182">
        <f>IF(K33&gt;=0,3,IF(I33&gt;=0,2,1))</f>
        <v>3</v>
      </c>
      <c r="N33" s="107"/>
      <c r="O33" s="148"/>
      <c r="P33" s="147"/>
      <c r="R33" s="147"/>
      <c r="S33" s="146"/>
    </row>
    <row r="34" spans="1:19" s="146" customFormat="1" ht="32.1" customHeight="1" x14ac:dyDescent="0.25">
      <c r="A34" s="85" t="s">
        <v>240</v>
      </c>
      <c r="B34" s="240" t="s">
        <v>270</v>
      </c>
      <c r="C34" s="240"/>
      <c r="D34" s="240"/>
      <c r="E34" s="240"/>
      <c r="F34" s="240"/>
      <c r="G34" s="240"/>
      <c r="H34" s="149"/>
      <c r="N34" s="107"/>
      <c r="O34" s="148"/>
      <c r="P34" s="148"/>
      <c r="R34" s="148"/>
    </row>
    <row r="35" spans="1:19" s="50" customFormat="1" ht="39.950000000000003" customHeight="1" x14ac:dyDescent="0.25">
      <c r="A35" s="253" t="s">
        <v>271</v>
      </c>
      <c r="B35" s="253"/>
      <c r="C35" s="183" t="s">
        <v>272</v>
      </c>
      <c r="D35" s="183" t="s">
        <v>273</v>
      </c>
      <c r="E35" s="183" t="s">
        <v>274</v>
      </c>
      <c r="F35" s="253" t="s">
        <v>275</v>
      </c>
      <c r="G35" s="253"/>
      <c r="H35" s="182"/>
      <c r="I35" s="51"/>
      <c r="J35" s="51"/>
      <c r="K35" s="51"/>
      <c r="L35" s="51"/>
      <c r="N35" s="107"/>
      <c r="O35" s="148"/>
      <c r="P35" s="147"/>
      <c r="R35" s="147"/>
      <c r="S35" s="146"/>
    </row>
    <row r="36" spans="1:19" s="50" customFormat="1" ht="46.5" customHeight="1" x14ac:dyDescent="0.25">
      <c r="A36" s="235" t="s">
        <v>276</v>
      </c>
      <c r="B36" s="235"/>
      <c r="C36" s="150" t="s">
        <v>277</v>
      </c>
      <c r="D36" s="86">
        <v>39052</v>
      </c>
      <c r="E36" s="86">
        <v>47088</v>
      </c>
      <c r="F36" s="260" t="s">
        <v>278</v>
      </c>
      <c r="G36" s="260"/>
      <c r="H36" s="111"/>
      <c r="I36" s="51"/>
      <c r="J36" s="51"/>
      <c r="K36" s="51"/>
      <c r="L36" s="182">
        <v>2</v>
      </c>
      <c r="N36" s="107"/>
    </row>
    <row r="37" spans="1:19" s="50" customFormat="1" ht="13.5" x14ac:dyDescent="0.25">
      <c r="E37" s="112"/>
      <c r="F37" s="184"/>
      <c r="G37" s="184"/>
      <c r="H37" s="184"/>
      <c r="I37" s="234" t="str">
        <f>'Bidder-Key Staff'!B4</f>
        <v>Project Manager</v>
      </c>
      <c r="J37" s="234"/>
      <c r="K37" s="234"/>
      <c r="L37" s="65">
        <f>AVERAGE(L36,L33,L23,L13)</f>
        <v>2.5</v>
      </c>
      <c r="N37" s="107"/>
    </row>
    <row r="38" spans="1:19" ht="18" customHeight="1" x14ac:dyDescent="0.3">
      <c r="A38" s="254" t="s">
        <v>255</v>
      </c>
      <c r="B38" s="255"/>
      <c r="C38" s="255"/>
      <c r="D38" s="255"/>
      <c r="E38" s="255"/>
      <c r="F38" s="255"/>
      <c r="G38" s="256"/>
      <c r="N38" s="151"/>
      <c r="O38" s="145"/>
      <c r="P38" s="9"/>
      <c r="R38" s="9"/>
      <c r="S38" s="146"/>
    </row>
    <row r="39" spans="1:19" ht="18" customHeight="1" x14ac:dyDescent="0.3">
      <c r="A39" s="175" t="str">
        <f>'Bidder-Key Staff'!B5</f>
        <v>Test Manager</v>
      </c>
      <c r="B39" s="179" t="str">
        <f>+'Bidder-Key Staff'!C5</f>
        <v>Rachel Hernandez</v>
      </c>
      <c r="C39" s="180"/>
      <c r="D39" s="180"/>
      <c r="E39" s="105"/>
      <c r="F39" s="180"/>
      <c r="G39" s="181"/>
      <c r="N39" s="152"/>
      <c r="O39" s="145"/>
      <c r="P39" s="9"/>
      <c r="R39" s="9"/>
      <c r="S39" s="146"/>
    </row>
    <row r="40" spans="1:19" s="50" customFormat="1" ht="32.1" customHeight="1" x14ac:dyDescent="0.25">
      <c r="A40" s="85" t="s">
        <v>279</v>
      </c>
      <c r="B40" s="257" t="s">
        <v>280</v>
      </c>
      <c r="C40" s="258"/>
      <c r="D40" s="258"/>
      <c r="E40" s="258"/>
      <c r="F40" s="258"/>
      <c r="G40" s="259"/>
      <c r="H40" s="184"/>
      <c r="N40" s="122"/>
      <c r="O40" s="148"/>
      <c r="P40" s="147"/>
      <c r="R40" s="147"/>
      <c r="S40" s="146"/>
    </row>
    <row r="41" spans="1:19" s="50" customFormat="1" ht="39.950000000000003" customHeight="1" x14ac:dyDescent="0.25">
      <c r="A41" s="237" t="s">
        <v>259</v>
      </c>
      <c r="B41" s="237"/>
      <c r="C41" s="183" t="s">
        <v>260</v>
      </c>
      <c r="D41" s="183" t="s">
        <v>261</v>
      </c>
      <c r="E41" s="183" t="s">
        <v>262</v>
      </c>
      <c r="F41" s="183" t="s">
        <v>231</v>
      </c>
      <c r="G41" s="102" t="s">
        <v>232</v>
      </c>
      <c r="H41" s="31" t="s">
        <v>233</v>
      </c>
      <c r="I41" s="31" t="s">
        <v>234</v>
      </c>
      <c r="J41" s="163" t="s">
        <v>235</v>
      </c>
      <c r="K41" s="163" t="s">
        <v>236</v>
      </c>
      <c r="L41" s="163" t="s">
        <v>237</v>
      </c>
      <c r="N41" s="153"/>
      <c r="O41" s="148"/>
      <c r="P41" s="147"/>
      <c r="R41" s="147"/>
      <c r="S41" s="146"/>
    </row>
    <row r="42" spans="1:19" s="50" customFormat="1" ht="13.5" x14ac:dyDescent="0.25">
      <c r="A42" s="235" t="s">
        <v>222</v>
      </c>
      <c r="B42" s="235"/>
      <c r="C42" s="86">
        <v>43665</v>
      </c>
      <c r="D42" s="86">
        <v>45957</v>
      </c>
      <c r="E42" s="88">
        <v>1</v>
      </c>
      <c r="F42" s="79">
        <f>IF(ISTEXT(A42),DAYS360(C42,D42)/30,)</f>
        <v>75.266666666666666</v>
      </c>
      <c r="G42" s="103">
        <f t="shared" ref="G42:G48" si="6">E42*F42</f>
        <v>75.266666666666666</v>
      </c>
      <c r="H42" s="241"/>
      <c r="I42" s="244" t="str">
        <f>IF(I49&gt;=0,"YES","NO")</f>
        <v>YES</v>
      </c>
      <c r="J42" s="244"/>
      <c r="K42" s="244" t="str">
        <f>IF(K49&gt;=0,"YES","NO")</f>
        <v>YES</v>
      </c>
      <c r="L42" s="247"/>
      <c r="N42" s="108"/>
    </row>
    <row r="43" spans="1:19" s="50" customFormat="1" ht="13.5" x14ac:dyDescent="0.25">
      <c r="A43" s="235" t="s">
        <v>281</v>
      </c>
      <c r="B43" s="235"/>
      <c r="C43" s="86">
        <v>43313</v>
      </c>
      <c r="D43" s="86">
        <v>43647</v>
      </c>
      <c r="E43" s="78">
        <v>1</v>
      </c>
      <c r="F43" s="79">
        <f t="shared" ref="F43:F48" si="7">IF(ISTEXT(A43),DAYS360(C43,D43)/30,)</f>
        <v>11</v>
      </c>
      <c r="G43" s="103">
        <f t="shared" si="6"/>
        <v>11</v>
      </c>
      <c r="H43" s="242"/>
      <c r="I43" s="245"/>
      <c r="J43" s="245"/>
      <c r="K43" s="245"/>
      <c r="L43" s="248"/>
      <c r="N43" s="110"/>
    </row>
    <row r="44" spans="1:19" s="50" customFormat="1" ht="13.5" x14ac:dyDescent="0.25">
      <c r="A44" s="235" t="s">
        <v>282</v>
      </c>
      <c r="B44" s="235"/>
      <c r="C44" s="80">
        <v>42614</v>
      </c>
      <c r="D44" s="80">
        <v>43312</v>
      </c>
      <c r="E44" s="84">
        <v>1</v>
      </c>
      <c r="F44" s="79">
        <f t="shared" si="7"/>
        <v>23</v>
      </c>
      <c r="G44" s="103">
        <f t="shared" si="6"/>
        <v>23</v>
      </c>
      <c r="H44" s="242"/>
      <c r="I44" s="245"/>
      <c r="J44" s="245"/>
      <c r="K44" s="245"/>
      <c r="L44" s="248"/>
      <c r="N44" s="107"/>
    </row>
    <row r="45" spans="1:19" s="50" customFormat="1" ht="13.5" x14ac:dyDescent="0.25">
      <c r="A45" s="235" t="s">
        <v>283</v>
      </c>
      <c r="B45" s="235"/>
      <c r="C45" s="80">
        <v>41913</v>
      </c>
      <c r="D45" s="80">
        <v>42613</v>
      </c>
      <c r="E45" s="84">
        <v>1</v>
      </c>
      <c r="F45" s="79">
        <f t="shared" ref="F45" si="8">IF(ISTEXT(A45),DAYS360(C45,D45)/30,)</f>
        <v>23</v>
      </c>
      <c r="G45" s="103">
        <f t="shared" si="6"/>
        <v>23</v>
      </c>
      <c r="H45" s="242"/>
      <c r="I45" s="245"/>
      <c r="J45" s="245"/>
      <c r="K45" s="245"/>
      <c r="L45" s="248"/>
      <c r="N45" s="107"/>
    </row>
    <row r="46" spans="1:19" s="50" customFormat="1" ht="13.5" x14ac:dyDescent="0.25">
      <c r="A46" s="235" t="s">
        <v>284</v>
      </c>
      <c r="B46" s="235"/>
      <c r="C46" s="80">
        <v>40360</v>
      </c>
      <c r="D46" s="80">
        <v>41274</v>
      </c>
      <c r="E46" s="84">
        <v>1</v>
      </c>
      <c r="F46" s="79">
        <f t="shared" si="7"/>
        <v>30</v>
      </c>
      <c r="G46" s="103">
        <f t="shared" si="6"/>
        <v>30</v>
      </c>
      <c r="H46" s="242"/>
      <c r="I46" s="245"/>
      <c r="J46" s="245"/>
      <c r="K46" s="245"/>
      <c r="L46" s="248"/>
      <c r="N46" s="107"/>
    </row>
    <row r="47" spans="1:19" s="50" customFormat="1" ht="13.5" x14ac:dyDescent="0.25">
      <c r="A47" s="235" t="s">
        <v>285</v>
      </c>
      <c r="B47" s="235"/>
      <c r="C47" s="80">
        <v>39692</v>
      </c>
      <c r="D47" s="80">
        <v>40359</v>
      </c>
      <c r="E47" s="84">
        <v>1</v>
      </c>
      <c r="F47" s="79">
        <f t="shared" si="7"/>
        <v>21.966666666666665</v>
      </c>
      <c r="G47" s="103">
        <f t="shared" si="6"/>
        <v>21.966666666666665</v>
      </c>
      <c r="H47" s="242"/>
      <c r="I47" s="245"/>
      <c r="J47" s="245"/>
      <c r="K47" s="245"/>
      <c r="L47" s="248"/>
      <c r="N47" s="107"/>
    </row>
    <row r="48" spans="1:19" s="50" customFormat="1" ht="13.5" x14ac:dyDescent="0.25">
      <c r="A48" s="235"/>
      <c r="B48" s="235"/>
      <c r="C48" s="80"/>
      <c r="D48" s="80"/>
      <c r="E48" s="84"/>
      <c r="F48" s="79">
        <f t="shared" si="7"/>
        <v>0</v>
      </c>
      <c r="G48" s="103">
        <f t="shared" si="6"/>
        <v>0</v>
      </c>
      <c r="H48" s="243"/>
      <c r="I48" s="246"/>
      <c r="J48" s="246"/>
      <c r="K48" s="246"/>
      <c r="L48" s="249"/>
      <c r="N48" s="107"/>
    </row>
    <row r="49" spans="1:19" s="50" customFormat="1" ht="13.5" x14ac:dyDescent="0.25">
      <c r="A49" s="238" t="s">
        <v>265</v>
      </c>
      <c r="B49" s="238"/>
      <c r="C49" s="238"/>
      <c r="D49" s="238"/>
      <c r="E49" s="238"/>
      <c r="F49" s="64">
        <f>SUM(F42:F48)</f>
        <v>184.23333333333332</v>
      </c>
      <c r="G49" s="74">
        <f>SUM(G42:G48)</f>
        <v>184.23333333333332</v>
      </c>
      <c r="H49" s="64">
        <v>24</v>
      </c>
      <c r="I49" s="64">
        <f>G49-H49</f>
        <v>160.23333333333332</v>
      </c>
      <c r="J49" s="64">
        <f>H49*1.5</f>
        <v>36</v>
      </c>
      <c r="K49" s="64">
        <f>G49-J49</f>
        <v>148.23333333333332</v>
      </c>
      <c r="L49" s="182">
        <f>IF(K49&gt;=0,3,IF(I49&gt;=0,2,1))</f>
        <v>3</v>
      </c>
      <c r="N49" s="122"/>
      <c r="O49" s="148"/>
      <c r="P49" s="147"/>
      <c r="R49" s="147"/>
      <c r="S49" s="146"/>
    </row>
    <row r="50" spans="1:19" s="146" customFormat="1" ht="32.1" customHeight="1" x14ac:dyDescent="0.25">
      <c r="A50" s="85" t="s">
        <v>242</v>
      </c>
      <c r="B50" s="236" t="s">
        <v>286</v>
      </c>
      <c r="C50" s="236"/>
      <c r="D50" s="236"/>
      <c r="E50" s="236"/>
      <c r="F50" s="236"/>
      <c r="G50" s="236"/>
      <c r="H50" s="149"/>
      <c r="N50" s="122"/>
      <c r="O50" s="148"/>
      <c r="P50" s="148"/>
      <c r="R50" s="148"/>
    </row>
    <row r="51" spans="1:19" s="50" customFormat="1" ht="39.950000000000003" customHeight="1" x14ac:dyDescent="0.25">
      <c r="A51" s="237" t="s">
        <v>259</v>
      </c>
      <c r="B51" s="237"/>
      <c r="C51" s="183" t="s">
        <v>260</v>
      </c>
      <c r="D51" s="183" t="s">
        <v>261</v>
      </c>
      <c r="E51" s="183" t="s">
        <v>262</v>
      </c>
      <c r="F51" s="183" t="s">
        <v>231</v>
      </c>
      <c r="G51" s="102" t="s">
        <v>232</v>
      </c>
      <c r="H51" s="30" t="s">
        <v>233</v>
      </c>
      <c r="I51" s="30" t="s">
        <v>234</v>
      </c>
      <c r="J51" s="87" t="s">
        <v>235</v>
      </c>
      <c r="K51" s="87" t="s">
        <v>236</v>
      </c>
      <c r="L51" s="87" t="s">
        <v>237</v>
      </c>
      <c r="N51" s="122"/>
      <c r="O51" s="148"/>
      <c r="P51" s="147"/>
      <c r="R51" s="147"/>
      <c r="S51" s="146"/>
    </row>
    <row r="52" spans="1:19" s="50" customFormat="1" ht="13.5" x14ac:dyDescent="0.25">
      <c r="A52" s="235" t="s">
        <v>222</v>
      </c>
      <c r="B52" s="235"/>
      <c r="C52" s="86">
        <v>43665</v>
      </c>
      <c r="D52" s="86">
        <v>45957</v>
      </c>
      <c r="E52" s="88">
        <v>1</v>
      </c>
      <c r="F52" s="79">
        <f>IF(ISTEXT(A52),DAYS360(C52,D52)/30,)</f>
        <v>75.266666666666666</v>
      </c>
      <c r="G52" s="103">
        <f t="shared" ref="G52:G57" si="9">E52*F52</f>
        <v>75.266666666666666</v>
      </c>
      <c r="H52" s="233"/>
      <c r="I52" s="233" t="str">
        <f>IF(I58&gt;=0,"YES","NO")</f>
        <v>YES</v>
      </c>
      <c r="J52" s="233"/>
      <c r="K52" s="233" t="str">
        <f>IF(K58&gt;=0,"YES","NO")</f>
        <v>YES</v>
      </c>
      <c r="L52" s="233"/>
      <c r="N52" s="108"/>
    </row>
    <row r="53" spans="1:19" s="50" customFormat="1" ht="13.5" x14ac:dyDescent="0.25">
      <c r="A53" s="235" t="s">
        <v>281</v>
      </c>
      <c r="B53" s="235"/>
      <c r="C53" s="86">
        <v>43313</v>
      </c>
      <c r="D53" s="86">
        <v>43647</v>
      </c>
      <c r="E53" s="78">
        <v>1</v>
      </c>
      <c r="F53" s="79">
        <f t="shared" ref="F53:F57" si="10">IF(ISTEXT(A53),DAYS360(C53,D53)/30,)</f>
        <v>11</v>
      </c>
      <c r="G53" s="103">
        <f t="shared" si="9"/>
        <v>11</v>
      </c>
      <c r="H53" s="233"/>
      <c r="I53" s="233"/>
      <c r="J53" s="233"/>
      <c r="K53" s="233"/>
      <c r="L53" s="233"/>
      <c r="N53" s="108"/>
    </row>
    <row r="54" spans="1:19" s="50" customFormat="1" ht="13.5" x14ac:dyDescent="0.25">
      <c r="A54" s="235" t="s">
        <v>282</v>
      </c>
      <c r="B54" s="235"/>
      <c r="C54" s="80">
        <v>42614</v>
      </c>
      <c r="D54" s="80">
        <v>43312</v>
      </c>
      <c r="E54" s="84">
        <v>1</v>
      </c>
      <c r="F54" s="79">
        <f t="shared" si="10"/>
        <v>23</v>
      </c>
      <c r="G54" s="103">
        <f t="shared" si="9"/>
        <v>23</v>
      </c>
      <c r="H54" s="233"/>
      <c r="I54" s="233"/>
      <c r="J54" s="233"/>
      <c r="K54" s="233"/>
      <c r="L54" s="233"/>
      <c r="N54" s="107"/>
    </row>
    <row r="55" spans="1:19" s="50" customFormat="1" ht="13.5" x14ac:dyDescent="0.25">
      <c r="A55" s="235" t="s">
        <v>283</v>
      </c>
      <c r="B55" s="235"/>
      <c r="C55" s="80">
        <v>41913</v>
      </c>
      <c r="D55" s="80">
        <v>42613</v>
      </c>
      <c r="E55" s="84">
        <v>1</v>
      </c>
      <c r="F55" s="79">
        <f t="shared" si="10"/>
        <v>23</v>
      </c>
      <c r="G55" s="103">
        <f t="shared" si="9"/>
        <v>23</v>
      </c>
      <c r="H55" s="233"/>
      <c r="I55" s="233"/>
      <c r="J55" s="233"/>
      <c r="K55" s="233"/>
      <c r="L55" s="233"/>
      <c r="N55" s="107"/>
    </row>
    <row r="56" spans="1:19" s="50" customFormat="1" ht="13.5" x14ac:dyDescent="0.25">
      <c r="A56" s="235" t="s">
        <v>284</v>
      </c>
      <c r="B56" s="235"/>
      <c r="C56" s="80">
        <v>40360</v>
      </c>
      <c r="D56" s="80">
        <v>41274</v>
      </c>
      <c r="E56" s="84">
        <v>1</v>
      </c>
      <c r="F56" s="79">
        <f t="shared" si="10"/>
        <v>30</v>
      </c>
      <c r="G56" s="103">
        <f t="shared" si="9"/>
        <v>30</v>
      </c>
      <c r="H56" s="233"/>
      <c r="I56" s="233"/>
      <c r="J56" s="233"/>
      <c r="K56" s="233"/>
      <c r="L56" s="233"/>
      <c r="N56" s="107"/>
    </row>
    <row r="57" spans="1:19" s="50" customFormat="1" ht="13.5" x14ac:dyDescent="0.25">
      <c r="A57" s="235" t="s">
        <v>285</v>
      </c>
      <c r="B57" s="235"/>
      <c r="C57" s="80">
        <v>39692</v>
      </c>
      <c r="D57" s="80">
        <v>40359</v>
      </c>
      <c r="E57" s="84">
        <v>1</v>
      </c>
      <c r="F57" s="79">
        <f t="shared" si="10"/>
        <v>21.966666666666665</v>
      </c>
      <c r="G57" s="103">
        <f t="shared" si="9"/>
        <v>21.966666666666665</v>
      </c>
      <c r="H57" s="233"/>
      <c r="I57" s="233"/>
      <c r="J57" s="233"/>
      <c r="K57" s="233"/>
      <c r="L57" s="233"/>
      <c r="N57" s="107"/>
    </row>
    <row r="58" spans="1:19" s="50" customFormat="1" ht="13.5" x14ac:dyDescent="0.25">
      <c r="A58" s="239" t="s">
        <v>265</v>
      </c>
      <c r="B58" s="239"/>
      <c r="C58" s="239"/>
      <c r="D58" s="239"/>
      <c r="E58" s="239"/>
      <c r="F58" s="64">
        <f>SUM(F52:F57)</f>
        <v>184.23333333333332</v>
      </c>
      <c r="G58" s="74">
        <f>SUM(G52:G57)</f>
        <v>184.23333333333332</v>
      </c>
      <c r="H58" s="64">
        <v>60</v>
      </c>
      <c r="I58" s="64">
        <f>G58-H58</f>
        <v>124.23333333333332</v>
      </c>
      <c r="J58" s="64">
        <f>H58*1.5</f>
        <v>90</v>
      </c>
      <c r="K58" s="64">
        <f>G58-J58</f>
        <v>94.23333333333332</v>
      </c>
      <c r="L58" s="182">
        <f>IF(K58&gt;=0,3,IF(I58&gt;=0,2,1))</f>
        <v>3</v>
      </c>
      <c r="N58" s="107"/>
    </row>
    <row r="59" spans="1:19" s="146" customFormat="1" ht="18" customHeight="1" x14ac:dyDescent="0.25">
      <c r="A59" s="85" t="s">
        <v>243</v>
      </c>
      <c r="B59" s="236" t="s">
        <v>287</v>
      </c>
      <c r="C59" s="236"/>
      <c r="D59" s="236"/>
      <c r="E59" s="236"/>
      <c r="F59" s="236"/>
      <c r="G59" s="236"/>
      <c r="H59" s="149"/>
      <c r="N59" s="122"/>
      <c r="O59" s="148"/>
      <c r="P59" s="107"/>
      <c r="R59" s="148"/>
      <c r="S59" s="148"/>
    </row>
    <row r="60" spans="1:19" s="50" customFormat="1" ht="39.950000000000003" customHeight="1" x14ac:dyDescent="0.25">
      <c r="A60" s="237" t="s">
        <v>259</v>
      </c>
      <c r="B60" s="237"/>
      <c r="C60" s="183" t="s">
        <v>260</v>
      </c>
      <c r="D60" s="183" t="s">
        <v>261</v>
      </c>
      <c r="E60" s="183" t="s">
        <v>262</v>
      </c>
      <c r="F60" s="183" t="s">
        <v>231</v>
      </c>
      <c r="G60" s="102" t="s">
        <v>232</v>
      </c>
      <c r="H60" s="30" t="s">
        <v>233</v>
      </c>
      <c r="I60" s="30" t="s">
        <v>234</v>
      </c>
      <c r="J60" s="87" t="s">
        <v>235</v>
      </c>
      <c r="K60" s="87" t="s">
        <v>236</v>
      </c>
      <c r="L60" s="87" t="s">
        <v>237</v>
      </c>
      <c r="N60" s="122"/>
      <c r="O60" s="148"/>
      <c r="P60" s="147"/>
      <c r="R60" s="147"/>
      <c r="S60" s="146"/>
    </row>
    <row r="61" spans="1:19" s="50" customFormat="1" ht="13.5" x14ac:dyDescent="0.25">
      <c r="A61" s="235" t="s">
        <v>222</v>
      </c>
      <c r="B61" s="235"/>
      <c r="C61" s="86">
        <v>43665</v>
      </c>
      <c r="D61" s="86">
        <v>45957</v>
      </c>
      <c r="E61" s="88">
        <v>1</v>
      </c>
      <c r="F61" s="79">
        <f>IF(ISTEXT(A61),DAYS360(C61,D61)/30,)</f>
        <v>75.266666666666666</v>
      </c>
      <c r="G61" s="103">
        <f t="shared" ref="G61:G66" si="11">E61*F61</f>
        <v>75.266666666666666</v>
      </c>
      <c r="H61" s="233"/>
      <c r="I61" s="233" t="str">
        <f>IF(I67&gt;=0,"YES","NO")</f>
        <v>YES</v>
      </c>
      <c r="J61" s="233"/>
      <c r="K61" s="233" t="str">
        <f>IF(K67&gt;=0,"YES","NO")</f>
        <v>YES</v>
      </c>
      <c r="L61" s="233"/>
      <c r="N61" s="108"/>
    </row>
    <row r="62" spans="1:19" s="50" customFormat="1" ht="13.5" x14ac:dyDescent="0.25">
      <c r="A62" s="235" t="s">
        <v>281</v>
      </c>
      <c r="B62" s="235"/>
      <c r="C62" s="86">
        <v>43313</v>
      </c>
      <c r="D62" s="86">
        <v>43647</v>
      </c>
      <c r="E62" s="78">
        <v>1</v>
      </c>
      <c r="F62" s="79">
        <f t="shared" ref="F62:F66" si="12">IF(ISTEXT(A62),DAYS360(C62,D62)/30,)</f>
        <v>11</v>
      </c>
      <c r="G62" s="103">
        <f t="shared" si="11"/>
        <v>11</v>
      </c>
      <c r="H62" s="233"/>
      <c r="I62" s="233"/>
      <c r="J62" s="233"/>
      <c r="K62" s="233"/>
      <c r="L62" s="233"/>
      <c r="N62" s="108"/>
    </row>
    <row r="63" spans="1:19" s="50" customFormat="1" ht="13.5" x14ac:dyDescent="0.25">
      <c r="A63" s="235" t="s">
        <v>282</v>
      </c>
      <c r="B63" s="235"/>
      <c r="C63" s="80">
        <v>42614</v>
      </c>
      <c r="D63" s="80">
        <v>43312</v>
      </c>
      <c r="E63" s="84">
        <v>1</v>
      </c>
      <c r="F63" s="79">
        <f t="shared" ref="F63" si="13">IF(ISTEXT(A63),DAYS360(C63,D63)/30,)</f>
        <v>23</v>
      </c>
      <c r="G63" s="103">
        <f t="shared" ref="G63" si="14">E63*F63</f>
        <v>23</v>
      </c>
      <c r="H63" s="233"/>
      <c r="I63" s="233"/>
      <c r="J63" s="233"/>
      <c r="K63" s="233"/>
      <c r="L63" s="233"/>
      <c r="N63" s="107"/>
    </row>
    <row r="64" spans="1:19" s="50" customFormat="1" ht="13.5" x14ac:dyDescent="0.25">
      <c r="A64" s="235" t="s">
        <v>283</v>
      </c>
      <c r="B64" s="235"/>
      <c r="C64" s="80">
        <v>41913</v>
      </c>
      <c r="D64" s="80">
        <v>42613</v>
      </c>
      <c r="E64" s="84">
        <v>1</v>
      </c>
      <c r="F64" s="79">
        <f t="shared" si="12"/>
        <v>23</v>
      </c>
      <c r="G64" s="103">
        <f t="shared" si="11"/>
        <v>23</v>
      </c>
      <c r="H64" s="233"/>
      <c r="I64" s="233"/>
      <c r="J64" s="233"/>
      <c r="K64" s="233"/>
      <c r="L64" s="233"/>
      <c r="N64" s="107"/>
    </row>
    <row r="65" spans="1:19" s="50" customFormat="1" ht="13.5" x14ac:dyDescent="0.25">
      <c r="A65" s="235" t="s">
        <v>284</v>
      </c>
      <c r="B65" s="235"/>
      <c r="C65" s="80">
        <v>40360</v>
      </c>
      <c r="D65" s="80">
        <v>41274</v>
      </c>
      <c r="E65" s="84">
        <v>1</v>
      </c>
      <c r="F65" s="79">
        <f t="shared" si="12"/>
        <v>30</v>
      </c>
      <c r="G65" s="103">
        <f t="shared" si="11"/>
        <v>30</v>
      </c>
      <c r="H65" s="233"/>
      <c r="I65" s="233"/>
      <c r="J65" s="233"/>
      <c r="K65" s="233"/>
      <c r="L65" s="233"/>
      <c r="N65" s="107"/>
    </row>
    <row r="66" spans="1:19" s="50" customFormat="1" ht="13.5" x14ac:dyDescent="0.25">
      <c r="A66" s="235" t="s">
        <v>285</v>
      </c>
      <c r="B66" s="235"/>
      <c r="C66" s="80">
        <v>39692</v>
      </c>
      <c r="D66" s="80">
        <v>40359</v>
      </c>
      <c r="E66" s="84">
        <v>1</v>
      </c>
      <c r="F66" s="79">
        <f t="shared" si="12"/>
        <v>21.966666666666665</v>
      </c>
      <c r="G66" s="103">
        <f t="shared" si="11"/>
        <v>21.966666666666665</v>
      </c>
      <c r="H66" s="233"/>
      <c r="I66" s="233"/>
      <c r="J66" s="233"/>
      <c r="K66" s="233"/>
      <c r="L66" s="233"/>
      <c r="N66" s="107"/>
    </row>
    <row r="67" spans="1:19" s="50" customFormat="1" ht="13.5" x14ac:dyDescent="0.25">
      <c r="A67" s="239" t="s">
        <v>265</v>
      </c>
      <c r="B67" s="239"/>
      <c r="C67" s="239"/>
      <c r="D67" s="239"/>
      <c r="E67" s="239"/>
      <c r="F67" s="64">
        <f>SUM(F61:F66)</f>
        <v>184.23333333333332</v>
      </c>
      <c r="G67" s="74">
        <f>SUM(G61:G66)</f>
        <v>184.23333333333332</v>
      </c>
      <c r="H67" s="64">
        <v>24</v>
      </c>
      <c r="I67" s="64">
        <f>G67-H67</f>
        <v>160.23333333333332</v>
      </c>
      <c r="J67" s="64">
        <f>H67*1.5</f>
        <v>36</v>
      </c>
      <c r="K67" s="64">
        <f>G67-J67</f>
        <v>148.23333333333332</v>
      </c>
      <c r="L67" s="182">
        <f>IF(K67&gt;=0,3,IF(I67&gt;=0,2,1))</f>
        <v>3</v>
      </c>
      <c r="N67" s="107"/>
    </row>
    <row r="68" spans="1:19" s="50" customFormat="1" ht="13.5" x14ac:dyDescent="0.25">
      <c r="E68" s="112"/>
      <c r="F68" s="184"/>
      <c r="G68" s="184"/>
      <c r="H68" s="184"/>
      <c r="I68" s="234" t="str">
        <f>A39</f>
        <v>Test Manager</v>
      </c>
      <c r="J68" s="234"/>
      <c r="K68" s="234"/>
      <c r="L68" s="65">
        <f>AVERAGE(L58,L67,L49)</f>
        <v>3</v>
      </c>
      <c r="N68" s="107"/>
    </row>
    <row r="69" spans="1:19" ht="18" customHeight="1" x14ac:dyDescent="0.3">
      <c r="A69" s="227" t="str">
        <f>A2</f>
        <v xml:space="preserve">QUALITY ASSURANCE MINIMUM QUALIFICATIONS SUMMARY TABLE </v>
      </c>
      <c r="B69" s="227"/>
      <c r="C69" s="227"/>
      <c r="D69" s="227"/>
      <c r="E69" s="227"/>
      <c r="F69" s="227"/>
      <c r="G69" s="227"/>
      <c r="N69" s="151"/>
      <c r="O69" s="145"/>
      <c r="P69" s="9"/>
      <c r="R69" s="9"/>
      <c r="S69" s="146"/>
    </row>
    <row r="70" spans="1:19" ht="18" customHeight="1" x14ac:dyDescent="0.3">
      <c r="A70" s="175" t="str">
        <f>'Bidder-Key Staff'!B6</f>
        <v>Functional Manager</v>
      </c>
      <c r="B70" s="179" t="str">
        <f>+'Bidder-Key Staff'!C6</f>
        <v>Emmeil Davis</v>
      </c>
      <c r="C70" s="180"/>
      <c r="D70" s="180"/>
      <c r="E70" s="105"/>
      <c r="F70" s="180"/>
      <c r="G70" s="181"/>
      <c r="N70" s="25"/>
      <c r="O70" s="145"/>
      <c r="P70" s="9"/>
      <c r="R70" s="9"/>
      <c r="S70" s="146"/>
    </row>
    <row r="71" spans="1:19" s="50" customFormat="1" ht="32.1" customHeight="1" x14ac:dyDescent="0.25">
      <c r="A71" s="85" t="s">
        <v>244</v>
      </c>
      <c r="B71" s="240" t="s">
        <v>288</v>
      </c>
      <c r="C71" s="240"/>
      <c r="D71" s="240"/>
      <c r="E71" s="240"/>
      <c r="F71" s="240"/>
      <c r="G71" s="240"/>
      <c r="H71" s="184"/>
      <c r="N71" s="107"/>
      <c r="O71" s="148"/>
      <c r="P71" s="147"/>
      <c r="R71" s="147"/>
      <c r="S71" s="146"/>
    </row>
    <row r="72" spans="1:19" s="50" customFormat="1" ht="39.950000000000003" customHeight="1" x14ac:dyDescent="0.25">
      <c r="A72" s="237" t="s">
        <v>259</v>
      </c>
      <c r="B72" s="237"/>
      <c r="C72" s="183" t="s">
        <v>260</v>
      </c>
      <c r="D72" s="183" t="s">
        <v>261</v>
      </c>
      <c r="E72" s="183" t="s">
        <v>262</v>
      </c>
      <c r="F72" s="183" t="s">
        <v>231</v>
      </c>
      <c r="G72" s="102" t="s">
        <v>232</v>
      </c>
      <c r="H72" s="30" t="s">
        <v>233</v>
      </c>
      <c r="I72" s="30" t="s">
        <v>234</v>
      </c>
      <c r="J72" s="87" t="s">
        <v>235</v>
      </c>
      <c r="K72" s="87" t="s">
        <v>236</v>
      </c>
      <c r="L72" s="87" t="s">
        <v>237</v>
      </c>
      <c r="N72" s="107"/>
      <c r="O72" s="148"/>
      <c r="P72" s="147"/>
      <c r="R72" s="147"/>
      <c r="S72" s="146"/>
    </row>
    <row r="73" spans="1:19" s="50" customFormat="1" ht="13.5" x14ac:dyDescent="0.25">
      <c r="A73" s="235" t="s">
        <v>222</v>
      </c>
      <c r="B73" s="235"/>
      <c r="C73" s="77">
        <v>44057</v>
      </c>
      <c r="D73" s="77">
        <v>45957</v>
      </c>
      <c r="E73" s="78">
        <v>1</v>
      </c>
      <c r="F73" s="79">
        <f>IF(ISTEXT(A73),DAYS360(C73,D73)/30,)</f>
        <v>62.43333333333333</v>
      </c>
      <c r="G73" s="103">
        <f t="shared" ref="G73:G78" si="15">E73*F73</f>
        <v>62.43333333333333</v>
      </c>
      <c r="H73" s="233"/>
      <c r="I73" s="233" t="str">
        <f>IF(I79&gt;=0,"YES","NO")</f>
        <v>YES</v>
      </c>
      <c r="J73" s="233"/>
      <c r="K73" s="233" t="str">
        <f>IF(K79&gt;=0,"YES","NO")</f>
        <v>YES</v>
      </c>
      <c r="L73" s="233"/>
      <c r="N73" s="107"/>
    </row>
    <row r="74" spans="1:19" s="50" customFormat="1" ht="13.5" x14ac:dyDescent="0.25">
      <c r="A74" s="235" t="s">
        <v>289</v>
      </c>
      <c r="B74" s="235"/>
      <c r="C74" s="86">
        <v>41000</v>
      </c>
      <c r="D74" s="86">
        <v>42307</v>
      </c>
      <c r="E74" s="89">
        <v>1</v>
      </c>
      <c r="F74" s="79">
        <f t="shared" ref="F74:F78" si="16">IF(ISTEXT(A74),DAYS360(C74,D74)/30,)</f>
        <v>42.966666666666669</v>
      </c>
      <c r="G74" s="103">
        <f t="shared" si="15"/>
        <v>42.966666666666669</v>
      </c>
      <c r="H74" s="233"/>
      <c r="I74" s="233"/>
      <c r="J74" s="233"/>
      <c r="K74" s="233"/>
      <c r="L74" s="233"/>
      <c r="N74" s="107"/>
    </row>
    <row r="75" spans="1:19" s="50" customFormat="1" ht="13.5" x14ac:dyDescent="0.25">
      <c r="A75" s="235" t="s">
        <v>290</v>
      </c>
      <c r="B75" s="235"/>
      <c r="C75" s="86">
        <v>37165</v>
      </c>
      <c r="D75" s="86">
        <v>40053</v>
      </c>
      <c r="E75" s="89">
        <v>1</v>
      </c>
      <c r="F75" s="79">
        <f t="shared" si="16"/>
        <v>94.9</v>
      </c>
      <c r="G75" s="103">
        <f t="shared" si="15"/>
        <v>94.9</v>
      </c>
      <c r="H75" s="233"/>
      <c r="I75" s="233"/>
      <c r="J75" s="233"/>
      <c r="K75" s="233"/>
      <c r="L75" s="233"/>
      <c r="N75" s="107"/>
    </row>
    <row r="76" spans="1:19" s="50" customFormat="1" ht="13.5" x14ac:dyDescent="0.25">
      <c r="A76" s="235"/>
      <c r="B76" s="235"/>
      <c r="C76" s="86"/>
      <c r="D76" s="86"/>
      <c r="E76" s="89"/>
      <c r="F76" s="79">
        <f t="shared" si="16"/>
        <v>0</v>
      </c>
      <c r="G76" s="103">
        <f t="shared" si="15"/>
        <v>0</v>
      </c>
      <c r="H76" s="233"/>
      <c r="I76" s="233"/>
      <c r="J76" s="233"/>
      <c r="K76" s="233"/>
      <c r="L76" s="233"/>
      <c r="N76" s="107"/>
    </row>
    <row r="77" spans="1:19" s="50" customFormat="1" ht="13.5" x14ac:dyDescent="0.25">
      <c r="A77" s="235"/>
      <c r="B77" s="235"/>
      <c r="C77" s="80"/>
      <c r="D77" s="80"/>
      <c r="E77" s="84"/>
      <c r="F77" s="79">
        <f t="shared" si="16"/>
        <v>0</v>
      </c>
      <c r="G77" s="103">
        <f t="shared" si="15"/>
        <v>0</v>
      </c>
      <c r="H77" s="233"/>
      <c r="I77" s="233"/>
      <c r="J77" s="233"/>
      <c r="K77" s="233"/>
      <c r="L77" s="233"/>
      <c r="N77" s="107"/>
    </row>
    <row r="78" spans="1:19" s="50" customFormat="1" ht="13.5" x14ac:dyDescent="0.25">
      <c r="A78" s="235"/>
      <c r="B78" s="235"/>
      <c r="C78" s="80"/>
      <c r="D78" s="80"/>
      <c r="E78" s="84"/>
      <c r="F78" s="79">
        <f t="shared" si="16"/>
        <v>0</v>
      </c>
      <c r="G78" s="103">
        <f t="shared" si="15"/>
        <v>0</v>
      </c>
      <c r="H78" s="233"/>
      <c r="I78" s="233"/>
      <c r="J78" s="233"/>
      <c r="K78" s="233"/>
      <c r="L78" s="233"/>
      <c r="N78" s="107"/>
    </row>
    <row r="79" spans="1:19" s="50" customFormat="1" ht="13.5" x14ac:dyDescent="0.25">
      <c r="A79" s="238" t="s">
        <v>265</v>
      </c>
      <c r="B79" s="238"/>
      <c r="C79" s="238"/>
      <c r="D79" s="238"/>
      <c r="E79" s="238"/>
      <c r="F79" s="64">
        <f>SUM(F73:F78)</f>
        <v>200.3</v>
      </c>
      <c r="G79" s="74">
        <f>SUM(G73:G78)</f>
        <v>200.3</v>
      </c>
      <c r="H79" s="64">
        <v>60</v>
      </c>
      <c r="I79" s="64">
        <f>G79-H79</f>
        <v>140.30000000000001</v>
      </c>
      <c r="J79" s="64">
        <f>H79*1.5</f>
        <v>90</v>
      </c>
      <c r="K79" s="64">
        <f>G79-J79</f>
        <v>110.30000000000001</v>
      </c>
      <c r="L79" s="182">
        <f>IF(K79&gt;=0,3,IF(I79&gt;=0,2,1))</f>
        <v>3</v>
      </c>
      <c r="N79" s="107"/>
    </row>
    <row r="80" spans="1:19" s="50" customFormat="1" ht="17.100000000000001" customHeight="1" x14ac:dyDescent="0.25">
      <c r="A80" s="85" t="s">
        <v>245</v>
      </c>
      <c r="B80" s="236" t="s">
        <v>291</v>
      </c>
      <c r="C80" s="236"/>
      <c r="D80" s="236"/>
      <c r="E80" s="236"/>
      <c r="F80" s="236"/>
      <c r="G80" s="236"/>
      <c r="H80" s="184"/>
      <c r="N80" s="107"/>
      <c r="O80" s="148"/>
      <c r="P80" s="147"/>
      <c r="R80" s="147"/>
      <c r="S80" s="146"/>
    </row>
    <row r="81" spans="1:19" s="50" customFormat="1" ht="39.950000000000003" customHeight="1" x14ac:dyDescent="0.25">
      <c r="A81" s="237" t="s">
        <v>259</v>
      </c>
      <c r="B81" s="237"/>
      <c r="C81" s="183" t="s">
        <v>260</v>
      </c>
      <c r="D81" s="183" t="s">
        <v>261</v>
      </c>
      <c r="E81" s="183" t="s">
        <v>262</v>
      </c>
      <c r="F81" s="183" t="s">
        <v>231</v>
      </c>
      <c r="G81" s="102" t="s">
        <v>232</v>
      </c>
      <c r="H81" s="30" t="s">
        <v>233</v>
      </c>
      <c r="I81" s="30" t="s">
        <v>234</v>
      </c>
      <c r="J81" s="87" t="s">
        <v>235</v>
      </c>
      <c r="K81" s="87" t="s">
        <v>236</v>
      </c>
      <c r="L81" s="87" t="s">
        <v>237</v>
      </c>
      <c r="N81" s="113"/>
      <c r="O81" s="148"/>
      <c r="P81" s="147"/>
      <c r="R81" s="147"/>
      <c r="S81" s="146"/>
    </row>
    <row r="82" spans="1:19" s="50" customFormat="1" ht="13.5" x14ac:dyDescent="0.25">
      <c r="A82" s="235" t="s">
        <v>222</v>
      </c>
      <c r="B82" s="235"/>
      <c r="C82" s="77">
        <v>44057</v>
      </c>
      <c r="D82" s="77">
        <v>45957</v>
      </c>
      <c r="E82" s="78">
        <v>1</v>
      </c>
      <c r="F82" s="79">
        <f>IF(ISTEXT(A82),DAYS360(C82,D82)/30,)</f>
        <v>62.43333333333333</v>
      </c>
      <c r="G82" s="103">
        <f t="shared" ref="G82:G87" si="17">E82*F82</f>
        <v>62.43333333333333</v>
      </c>
      <c r="H82" s="233"/>
      <c r="I82" s="233" t="str">
        <f>IF(I88&gt;=0,"YES","NO")</f>
        <v>YES</v>
      </c>
      <c r="J82" s="233"/>
      <c r="K82" s="233" t="str">
        <f>IF(K88&gt;=0,"YES","NO")</f>
        <v>YES</v>
      </c>
      <c r="L82" s="233"/>
      <c r="N82" s="107"/>
    </row>
    <row r="83" spans="1:19" s="50" customFormat="1" ht="13.5" x14ac:dyDescent="0.25">
      <c r="A83" s="235" t="s">
        <v>289</v>
      </c>
      <c r="B83" s="235"/>
      <c r="C83" s="86">
        <v>41000</v>
      </c>
      <c r="D83" s="86">
        <v>42307</v>
      </c>
      <c r="E83" s="89">
        <v>1</v>
      </c>
      <c r="F83" s="79">
        <f t="shared" ref="F83:F87" si="18">IF(ISTEXT(A83),DAYS360(C83,D83)/30,)</f>
        <v>42.966666666666669</v>
      </c>
      <c r="G83" s="103">
        <f t="shared" si="17"/>
        <v>42.966666666666669</v>
      </c>
      <c r="H83" s="233"/>
      <c r="I83" s="233"/>
      <c r="J83" s="233"/>
      <c r="K83" s="233"/>
      <c r="L83" s="233"/>
      <c r="N83" s="108"/>
    </row>
    <row r="84" spans="1:19" s="50" customFormat="1" ht="13.5" x14ac:dyDescent="0.25">
      <c r="A84" s="235" t="s">
        <v>290</v>
      </c>
      <c r="B84" s="235"/>
      <c r="C84" s="86">
        <v>37165</v>
      </c>
      <c r="D84" s="86">
        <v>40053</v>
      </c>
      <c r="E84" s="89">
        <v>1</v>
      </c>
      <c r="F84" s="79">
        <f t="shared" si="18"/>
        <v>94.9</v>
      </c>
      <c r="G84" s="103">
        <f t="shared" si="17"/>
        <v>94.9</v>
      </c>
      <c r="H84" s="233"/>
      <c r="I84" s="233"/>
      <c r="J84" s="233"/>
      <c r="K84" s="233"/>
      <c r="L84" s="233"/>
      <c r="N84" s="107"/>
    </row>
    <row r="85" spans="1:19" s="50" customFormat="1" ht="13.5" x14ac:dyDescent="0.25">
      <c r="A85" s="235"/>
      <c r="B85" s="235"/>
      <c r="C85" s="86"/>
      <c r="D85" s="86"/>
      <c r="E85" s="89"/>
      <c r="F85" s="79">
        <f t="shared" si="18"/>
        <v>0</v>
      </c>
      <c r="G85" s="103">
        <f t="shared" si="17"/>
        <v>0</v>
      </c>
      <c r="H85" s="233"/>
      <c r="I85" s="233"/>
      <c r="J85" s="233"/>
      <c r="K85" s="233"/>
      <c r="L85" s="233"/>
      <c r="N85" s="107"/>
    </row>
    <row r="86" spans="1:19" s="50" customFormat="1" ht="12.6" customHeight="1" x14ac:dyDescent="0.25">
      <c r="A86" s="235"/>
      <c r="B86" s="235"/>
      <c r="C86" s="80"/>
      <c r="D86" s="80"/>
      <c r="E86" s="84"/>
      <c r="F86" s="79">
        <f t="shared" si="18"/>
        <v>0</v>
      </c>
      <c r="G86" s="103">
        <f t="shared" si="17"/>
        <v>0</v>
      </c>
      <c r="H86" s="233"/>
      <c r="I86" s="233"/>
      <c r="J86" s="233"/>
      <c r="K86" s="233"/>
      <c r="L86" s="233"/>
      <c r="N86" s="107"/>
    </row>
    <row r="87" spans="1:19" s="50" customFormat="1" ht="13.5" x14ac:dyDescent="0.25">
      <c r="A87" s="235"/>
      <c r="B87" s="235"/>
      <c r="C87" s="80"/>
      <c r="D87" s="80"/>
      <c r="E87" s="84"/>
      <c r="F87" s="79">
        <f t="shared" si="18"/>
        <v>0</v>
      </c>
      <c r="G87" s="103">
        <f t="shared" si="17"/>
        <v>0</v>
      </c>
      <c r="H87" s="233"/>
      <c r="I87" s="233"/>
      <c r="J87" s="233"/>
      <c r="K87" s="233"/>
      <c r="L87" s="233"/>
      <c r="N87" s="107"/>
    </row>
    <row r="88" spans="1:19" s="50" customFormat="1" ht="13.5" x14ac:dyDescent="0.25">
      <c r="A88" s="239" t="s">
        <v>265</v>
      </c>
      <c r="B88" s="239"/>
      <c r="C88" s="239"/>
      <c r="D88" s="239"/>
      <c r="E88" s="239"/>
      <c r="F88" s="64">
        <f>SUM(F82:F87)</f>
        <v>200.3</v>
      </c>
      <c r="G88" s="74">
        <f>SUM(G82:G87)</f>
        <v>200.3</v>
      </c>
      <c r="H88" s="64">
        <v>48</v>
      </c>
      <c r="I88" s="64">
        <f>G88-H88</f>
        <v>152.30000000000001</v>
      </c>
      <c r="J88" s="64">
        <f>H88*1.5</f>
        <v>72</v>
      </c>
      <c r="K88" s="64">
        <f>G88-J88</f>
        <v>128.30000000000001</v>
      </c>
      <c r="L88" s="182">
        <f>IF(K88&gt;=0,3,IF(I88&gt;=0,2,1))</f>
        <v>3</v>
      </c>
      <c r="N88" s="107"/>
    </row>
    <row r="89" spans="1:19" s="50" customFormat="1" ht="32.1" customHeight="1" x14ac:dyDescent="0.25">
      <c r="A89" s="85" t="s">
        <v>246</v>
      </c>
      <c r="B89" s="236" t="s">
        <v>292</v>
      </c>
      <c r="C89" s="236"/>
      <c r="D89" s="236"/>
      <c r="E89" s="236"/>
      <c r="F89" s="236"/>
      <c r="G89" s="236"/>
      <c r="H89" s="184"/>
      <c r="N89" s="107"/>
      <c r="O89" s="148"/>
      <c r="P89" s="147"/>
      <c r="R89" s="147"/>
      <c r="S89" s="146"/>
    </row>
    <row r="90" spans="1:19" s="50" customFormat="1" ht="39.950000000000003" customHeight="1" x14ac:dyDescent="0.25">
      <c r="A90" s="237" t="s">
        <v>259</v>
      </c>
      <c r="B90" s="237"/>
      <c r="C90" s="183" t="s">
        <v>260</v>
      </c>
      <c r="D90" s="183" t="s">
        <v>261</v>
      </c>
      <c r="E90" s="183" t="s">
        <v>262</v>
      </c>
      <c r="F90" s="183" t="s">
        <v>231</v>
      </c>
      <c r="G90" s="102" t="s">
        <v>232</v>
      </c>
      <c r="H90" s="30" t="s">
        <v>233</v>
      </c>
      <c r="I90" s="30" t="s">
        <v>234</v>
      </c>
      <c r="J90" s="87" t="s">
        <v>235</v>
      </c>
      <c r="K90" s="87" t="s">
        <v>236</v>
      </c>
      <c r="L90" s="87" t="s">
        <v>237</v>
      </c>
      <c r="N90" s="113"/>
      <c r="O90" s="148"/>
      <c r="P90" s="147"/>
      <c r="R90" s="147"/>
      <c r="S90" s="146"/>
    </row>
    <row r="91" spans="1:19" s="50" customFormat="1" ht="17.25" customHeight="1" x14ac:dyDescent="0.25">
      <c r="A91" s="235" t="s">
        <v>222</v>
      </c>
      <c r="B91" s="235"/>
      <c r="C91" s="77">
        <v>44057</v>
      </c>
      <c r="D91" s="77">
        <v>45957</v>
      </c>
      <c r="E91" s="78">
        <v>1</v>
      </c>
      <c r="F91" s="79">
        <f>IF(ISTEXT(A91),DAYS360(C91,D91)/30,)</f>
        <v>62.43333333333333</v>
      </c>
      <c r="G91" s="103">
        <f t="shared" ref="G91:G96" si="19">E91*F91</f>
        <v>62.43333333333333</v>
      </c>
      <c r="H91" s="233"/>
      <c r="I91" s="233" t="str">
        <f>IF(I97&gt;=0,"YES","NO")</f>
        <v>YES</v>
      </c>
      <c r="J91" s="233"/>
      <c r="K91" s="233" t="str">
        <f>IF(K97&gt;=0,"YES","NO")</f>
        <v>YES</v>
      </c>
      <c r="L91" s="233"/>
      <c r="N91" s="107"/>
    </row>
    <row r="92" spans="1:19" s="50" customFormat="1" ht="17.25" customHeight="1" x14ac:dyDescent="0.25">
      <c r="A92" s="235" t="s">
        <v>289</v>
      </c>
      <c r="B92" s="235"/>
      <c r="C92" s="86">
        <v>41000</v>
      </c>
      <c r="D92" s="86">
        <v>42307</v>
      </c>
      <c r="E92" s="89">
        <v>1</v>
      </c>
      <c r="F92" s="79">
        <f t="shared" ref="F92:F96" si="20">IF(ISTEXT(A92),DAYS360(C92,D92)/30,)</f>
        <v>42.966666666666669</v>
      </c>
      <c r="G92" s="103">
        <f t="shared" si="19"/>
        <v>42.966666666666669</v>
      </c>
      <c r="H92" s="233"/>
      <c r="I92" s="233"/>
      <c r="J92" s="233"/>
      <c r="K92" s="233"/>
      <c r="L92" s="233"/>
      <c r="N92" s="108"/>
    </row>
    <row r="93" spans="1:19" s="50" customFormat="1" ht="13.5" x14ac:dyDescent="0.25">
      <c r="A93" s="235" t="s">
        <v>290</v>
      </c>
      <c r="B93" s="235"/>
      <c r="C93" s="86">
        <v>37165</v>
      </c>
      <c r="D93" s="86">
        <v>40053</v>
      </c>
      <c r="E93" s="89">
        <v>1</v>
      </c>
      <c r="F93" s="79">
        <f t="shared" si="20"/>
        <v>94.9</v>
      </c>
      <c r="G93" s="103">
        <f t="shared" si="19"/>
        <v>94.9</v>
      </c>
      <c r="H93" s="233"/>
      <c r="I93" s="233"/>
      <c r="J93" s="233"/>
      <c r="K93" s="233"/>
      <c r="L93" s="233"/>
      <c r="N93" s="107"/>
    </row>
    <row r="94" spans="1:19" s="50" customFormat="1" ht="13.5" x14ac:dyDescent="0.25">
      <c r="A94" s="235"/>
      <c r="B94" s="235"/>
      <c r="C94" s="86"/>
      <c r="D94" s="86"/>
      <c r="E94" s="89"/>
      <c r="F94" s="79">
        <f t="shared" si="20"/>
        <v>0</v>
      </c>
      <c r="G94" s="103">
        <f t="shared" si="19"/>
        <v>0</v>
      </c>
      <c r="H94" s="233"/>
      <c r="I94" s="233"/>
      <c r="J94" s="233"/>
      <c r="K94" s="233"/>
      <c r="L94" s="233"/>
      <c r="N94" s="107"/>
    </row>
    <row r="95" spans="1:19" s="50" customFormat="1" ht="13.5" x14ac:dyDescent="0.25">
      <c r="A95" s="235"/>
      <c r="B95" s="235"/>
      <c r="C95" s="80"/>
      <c r="D95" s="80"/>
      <c r="E95" s="84"/>
      <c r="F95" s="79">
        <f t="shared" si="20"/>
        <v>0</v>
      </c>
      <c r="G95" s="103">
        <f t="shared" si="19"/>
        <v>0</v>
      </c>
      <c r="H95" s="233"/>
      <c r="I95" s="233"/>
      <c r="J95" s="233"/>
      <c r="K95" s="233"/>
      <c r="L95" s="233"/>
      <c r="N95" s="107"/>
    </row>
    <row r="96" spans="1:19" s="50" customFormat="1" ht="15" customHeight="1" x14ac:dyDescent="0.25">
      <c r="A96" s="235"/>
      <c r="B96" s="235"/>
      <c r="C96" s="80"/>
      <c r="D96" s="80"/>
      <c r="E96" s="84"/>
      <c r="F96" s="79">
        <f t="shared" si="20"/>
        <v>0</v>
      </c>
      <c r="G96" s="103">
        <f t="shared" si="19"/>
        <v>0</v>
      </c>
      <c r="H96" s="233"/>
      <c r="I96" s="233"/>
      <c r="J96" s="233"/>
      <c r="K96" s="233"/>
      <c r="L96" s="233"/>
      <c r="N96" s="107"/>
    </row>
    <row r="97" spans="1:19" s="50" customFormat="1" ht="15" customHeight="1" x14ac:dyDescent="0.25">
      <c r="A97" s="239" t="s">
        <v>265</v>
      </c>
      <c r="B97" s="239"/>
      <c r="C97" s="239"/>
      <c r="D97" s="239"/>
      <c r="E97" s="239"/>
      <c r="F97" s="64">
        <f>SUM(F91:F96)</f>
        <v>200.3</v>
      </c>
      <c r="G97" s="74">
        <f>SUM(G91:G96)</f>
        <v>200.3</v>
      </c>
      <c r="H97" s="64">
        <v>48</v>
      </c>
      <c r="I97" s="64">
        <f>G97-H97</f>
        <v>152.30000000000001</v>
      </c>
      <c r="J97" s="64">
        <f>H97*1.5</f>
        <v>72</v>
      </c>
      <c r="K97" s="64">
        <f>G97-J97</f>
        <v>128.30000000000001</v>
      </c>
      <c r="L97" s="182">
        <f>IF(K97&gt;=0,3,IF(I97&gt;=0,2,1))</f>
        <v>3</v>
      </c>
      <c r="N97" s="107"/>
    </row>
    <row r="98" spans="1:19" s="50" customFormat="1" ht="13.5" x14ac:dyDescent="0.25">
      <c r="E98" s="112"/>
      <c r="F98" s="184"/>
      <c r="G98" s="184"/>
      <c r="H98" s="184"/>
      <c r="I98" s="234" t="str">
        <f>A70</f>
        <v>Functional Manager</v>
      </c>
      <c r="J98" s="234"/>
      <c r="K98" s="234"/>
      <c r="L98" s="65">
        <f>AVERAGE(L97,L88,L79)</f>
        <v>3</v>
      </c>
      <c r="N98" s="107"/>
    </row>
    <row r="99" spans="1:19" ht="18" customHeight="1" x14ac:dyDescent="0.3">
      <c r="A99" s="227" t="str">
        <f>A2</f>
        <v xml:space="preserve">QUALITY ASSURANCE MINIMUM QUALIFICATIONS SUMMARY TABLE </v>
      </c>
      <c r="B99" s="227"/>
      <c r="C99" s="227"/>
      <c r="D99" s="227"/>
      <c r="E99" s="227"/>
      <c r="F99" s="227"/>
      <c r="G99" s="227"/>
      <c r="N99" s="25"/>
      <c r="O99" s="145"/>
      <c r="P99" s="9"/>
      <c r="R99" s="9"/>
      <c r="S99" s="146"/>
    </row>
    <row r="100" spans="1:19" ht="18" customHeight="1" x14ac:dyDescent="0.3">
      <c r="A100" s="175" t="str">
        <f>'Bidder-Key Staff'!B7</f>
        <v>Technical Manager</v>
      </c>
      <c r="B100" s="179" t="str">
        <f>+'Bidder-Key Staff'!C7</f>
        <v>Thomas Weitzel</v>
      </c>
      <c r="C100" s="180"/>
      <c r="D100" s="180"/>
      <c r="E100" s="105"/>
      <c r="F100" s="180"/>
      <c r="G100" s="181"/>
      <c r="N100" s="25"/>
      <c r="O100" s="145"/>
      <c r="P100" s="9"/>
      <c r="R100" s="9"/>
      <c r="S100" s="146"/>
    </row>
    <row r="101" spans="1:19" s="50" customFormat="1" ht="17.100000000000001" customHeight="1" x14ac:dyDescent="0.25">
      <c r="A101" s="85" t="s">
        <v>247</v>
      </c>
      <c r="B101" s="240" t="s">
        <v>293</v>
      </c>
      <c r="C101" s="240"/>
      <c r="D101" s="240"/>
      <c r="E101" s="240"/>
      <c r="F101" s="240"/>
      <c r="G101" s="240"/>
      <c r="H101" s="184"/>
      <c r="N101" s="107"/>
      <c r="O101" s="148"/>
      <c r="P101" s="147"/>
      <c r="R101" s="147"/>
      <c r="S101" s="146"/>
    </row>
    <row r="102" spans="1:19" s="50" customFormat="1" ht="39.950000000000003" customHeight="1" x14ac:dyDescent="0.25">
      <c r="A102" s="237" t="s">
        <v>259</v>
      </c>
      <c r="B102" s="237"/>
      <c r="C102" s="183" t="s">
        <v>260</v>
      </c>
      <c r="D102" s="183" t="s">
        <v>261</v>
      </c>
      <c r="E102" s="183" t="s">
        <v>262</v>
      </c>
      <c r="F102" s="183" t="s">
        <v>231</v>
      </c>
      <c r="G102" s="102" t="s">
        <v>232</v>
      </c>
      <c r="H102" s="30" t="s">
        <v>233</v>
      </c>
      <c r="I102" s="30" t="s">
        <v>234</v>
      </c>
      <c r="J102" s="87" t="s">
        <v>235</v>
      </c>
      <c r="K102" s="87" t="s">
        <v>236</v>
      </c>
      <c r="L102" s="87" t="s">
        <v>237</v>
      </c>
      <c r="N102" s="108"/>
      <c r="O102" s="148"/>
      <c r="P102" s="147"/>
      <c r="R102" s="147"/>
      <c r="S102" s="146"/>
    </row>
    <row r="103" spans="1:19" s="50" customFormat="1" ht="13.5" x14ac:dyDescent="0.25">
      <c r="A103" s="235" t="s">
        <v>294</v>
      </c>
      <c r="B103" s="235"/>
      <c r="C103" s="77">
        <v>45474</v>
      </c>
      <c r="D103" s="77">
        <v>45957</v>
      </c>
      <c r="E103" s="78">
        <v>0.89</v>
      </c>
      <c r="F103" s="79">
        <f>IF(ISTEXT(A103),DAYS360(C103,D103)/30,)</f>
        <v>15.866666666666667</v>
      </c>
      <c r="G103" s="103">
        <f t="shared" ref="G103:G108" si="21">E103*F103</f>
        <v>14.121333333333334</v>
      </c>
      <c r="H103" s="233"/>
      <c r="I103" s="233" t="str">
        <f>IF(I109&gt;=0,"YES","NO")</f>
        <v>YES</v>
      </c>
      <c r="J103" s="233"/>
      <c r="K103" s="233" t="str">
        <f>IF(K109&gt;=0,"YES","NO")</f>
        <v>YES</v>
      </c>
      <c r="L103" s="233"/>
      <c r="N103" s="108"/>
    </row>
    <row r="104" spans="1:19" s="50" customFormat="1" ht="13.5" x14ac:dyDescent="0.25">
      <c r="A104" s="235" t="s">
        <v>295</v>
      </c>
      <c r="B104" s="235"/>
      <c r="C104" s="86">
        <v>44459</v>
      </c>
      <c r="D104" s="86">
        <v>45957</v>
      </c>
      <c r="E104" s="88">
        <v>0.8</v>
      </c>
      <c r="F104" s="79">
        <f t="shared" ref="F104:F108" si="22">IF(ISTEXT(A104),DAYS360(C104,D104)/30,)</f>
        <v>49.233333333333334</v>
      </c>
      <c r="G104" s="103">
        <f t="shared" si="21"/>
        <v>39.38666666666667</v>
      </c>
      <c r="H104" s="233"/>
      <c r="I104" s="233"/>
      <c r="J104" s="233"/>
      <c r="K104" s="233"/>
      <c r="L104" s="233"/>
      <c r="N104" s="110"/>
    </row>
    <row r="105" spans="1:19" s="50" customFormat="1" ht="13.5" x14ac:dyDescent="0.25">
      <c r="A105" s="235" t="s">
        <v>296</v>
      </c>
      <c r="B105" s="235"/>
      <c r="C105" s="80">
        <v>44123</v>
      </c>
      <c r="D105" s="80">
        <v>44456</v>
      </c>
      <c r="E105" s="84">
        <v>0.6</v>
      </c>
      <c r="F105" s="79">
        <f t="shared" si="22"/>
        <v>10.933333333333334</v>
      </c>
      <c r="G105" s="103">
        <f t="shared" si="21"/>
        <v>6.56</v>
      </c>
      <c r="H105" s="233"/>
      <c r="I105" s="233"/>
      <c r="J105" s="233"/>
      <c r="K105" s="233"/>
      <c r="L105" s="233"/>
      <c r="N105" s="107"/>
    </row>
    <row r="106" spans="1:19" s="50" customFormat="1" ht="66.75" x14ac:dyDescent="0.25">
      <c r="A106" s="235" t="s">
        <v>297</v>
      </c>
      <c r="B106" s="235"/>
      <c r="C106" s="86">
        <v>43497</v>
      </c>
      <c r="D106" s="86">
        <v>44120</v>
      </c>
      <c r="E106" s="89">
        <v>0.6</v>
      </c>
      <c r="F106" s="79">
        <f t="shared" si="22"/>
        <v>20.5</v>
      </c>
      <c r="G106" s="103">
        <f t="shared" si="21"/>
        <v>12.299999999999999</v>
      </c>
      <c r="H106" s="233"/>
      <c r="I106" s="233"/>
      <c r="J106" s="233"/>
      <c r="K106" s="233"/>
      <c r="L106" s="233"/>
      <c r="N106" s="107" t="s">
        <v>298</v>
      </c>
    </row>
    <row r="107" spans="1:19" s="50" customFormat="1" ht="13.5" x14ac:dyDescent="0.25">
      <c r="A107" s="235" t="s">
        <v>299</v>
      </c>
      <c r="B107" s="235"/>
      <c r="C107" s="80">
        <v>42705</v>
      </c>
      <c r="D107" s="80">
        <v>43496</v>
      </c>
      <c r="E107" s="84">
        <v>0.55000000000000004</v>
      </c>
      <c r="F107" s="79">
        <f t="shared" si="22"/>
        <v>26</v>
      </c>
      <c r="G107" s="103">
        <f t="shared" si="21"/>
        <v>14.3</v>
      </c>
      <c r="H107" s="233"/>
      <c r="I107" s="233"/>
      <c r="J107" s="233"/>
      <c r="K107" s="233"/>
      <c r="L107" s="233"/>
      <c r="N107" s="107"/>
    </row>
    <row r="108" spans="1:19" s="50" customFormat="1" ht="66.75" x14ac:dyDescent="0.25">
      <c r="A108" s="235" t="s">
        <v>300</v>
      </c>
      <c r="B108" s="235"/>
      <c r="C108" s="80">
        <v>43086</v>
      </c>
      <c r="D108" s="80">
        <v>43496</v>
      </c>
      <c r="E108" s="84">
        <v>0.45</v>
      </c>
      <c r="F108" s="79">
        <f t="shared" si="22"/>
        <v>13.466666666666667</v>
      </c>
      <c r="G108" s="103">
        <f t="shared" si="21"/>
        <v>6.0600000000000005</v>
      </c>
      <c r="H108" s="233"/>
      <c r="I108" s="233"/>
      <c r="J108" s="233"/>
      <c r="K108" s="233"/>
      <c r="L108" s="233"/>
      <c r="N108" s="107" t="s">
        <v>301</v>
      </c>
    </row>
    <row r="109" spans="1:19" s="50" customFormat="1" ht="13.5" x14ac:dyDescent="0.25">
      <c r="A109" s="238" t="s">
        <v>265</v>
      </c>
      <c r="B109" s="238"/>
      <c r="C109" s="238"/>
      <c r="D109" s="238"/>
      <c r="E109" s="238"/>
      <c r="F109" s="64">
        <f>SUM(F103:F108)</f>
        <v>136</v>
      </c>
      <c r="G109" s="74">
        <f>SUM(G103:G108)</f>
        <v>92.728000000000009</v>
      </c>
      <c r="H109" s="64">
        <v>60</v>
      </c>
      <c r="I109" s="64">
        <f>G109-H109</f>
        <v>32.728000000000009</v>
      </c>
      <c r="J109" s="64">
        <f>H109*1.5</f>
        <v>90</v>
      </c>
      <c r="K109" s="64">
        <f>G109-J109</f>
        <v>2.7280000000000086</v>
      </c>
      <c r="L109" s="182">
        <f>IF(K109&gt;=0,3,IF(I109&gt;=0,2,1))</f>
        <v>3</v>
      </c>
      <c r="N109" s="107"/>
    </row>
    <row r="110" spans="1:19" s="50" customFormat="1" ht="17.100000000000001" customHeight="1" x14ac:dyDescent="0.25">
      <c r="A110" s="85" t="s">
        <v>248</v>
      </c>
      <c r="B110" s="240" t="s">
        <v>302</v>
      </c>
      <c r="C110" s="240"/>
      <c r="D110" s="240"/>
      <c r="E110" s="240"/>
      <c r="F110" s="240"/>
      <c r="G110" s="240"/>
      <c r="H110" s="184"/>
      <c r="N110" s="107"/>
      <c r="O110" s="148"/>
      <c r="P110" s="147"/>
      <c r="R110" s="147"/>
      <c r="S110" s="146"/>
    </row>
    <row r="111" spans="1:19" s="50" customFormat="1" ht="39.950000000000003" customHeight="1" x14ac:dyDescent="0.25">
      <c r="A111" s="237" t="s">
        <v>259</v>
      </c>
      <c r="B111" s="237"/>
      <c r="C111" s="183" t="s">
        <v>260</v>
      </c>
      <c r="D111" s="183" t="s">
        <v>261</v>
      </c>
      <c r="E111" s="183" t="s">
        <v>262</v>
      </c>
      <c r="F111" s="183" t="s">
        <v>231</v>
      </c>
      <c r="G111" s="102" t="s">
        <v>232</v>
      </c>
      <c r="H111" s="30" t="s">
        <v>233</v>
      </c>
      <c r="I111" s="30" t="s">
        <v>234</v>
      </c>
      <c r="J111" s="87" t="s">
        <v>235</v>
      </c>
      <c r="K111" s="87" t="s">
        <v>236</v>
      </c>
      <c r="L111" s="87" t="s">
        <v>237</v>
      </c>
      <c r="N111" s="107"/>
      <c r="O111" s="148"/>
      <c r="P111" s="147"/>
      <c r="R111" s="147"/>
      <c r="S111" s="146"/>
    </row>
    <row r="112" spans="1:19" s="50" customFormat="1" ht="13.5" x14ac:dyDescent="0.25">
      <c r="A112" s="235" t="s">
        <v>294</v>
      </c>
      <c r="B112" s="235"/>
      <c r="C112" s="77">
        <v>45474</v>
      </c>
      <c r="D112" s="77">
        <v>45957</v>
      </c>
      <c r="E112" s="78">
        <v>0.89</v>
      </c>
      <c r="F112" s="79">
        <f>IF(ISTEXT(A112),DAYS360(C112,D112)/30,)</f>
        <v>15.866666666666667</v>
      </c>
      <c r="G112" s="103">
        <f t="shared" ref="G112:G117" si="23">E112*F112</f>
        <v>14.121333333333334</v>
      </c>
      <c r="H112" s="233"/>
      <c r="I112" s="233" t="str">
        <f>IF(I118&gt;=0,"YES","NO")</f>
        <v>YES</v>
      </c>
      <c r="J112" s="233"/>
      <c r="K112" s="233" t="str">
        <f>IF(K118&gt;=0,"YES","NO")</f>
        <v>YES</v>
      </c>
      <c r="L112" s="233"/>
      <c r="N112" s="107"/>
    </row>
    <row r="113" spans="1:19" s="50" customFormat="1" ht="13.5" x14ac:dyDescent="0.25">
      <c r="A113" s="235" t="s">
        <v>299</v>
      </c>
      <c r="B113" s="235"/>
      <c r="C113" s="80">
        <v>42705</v>
      </c>
      <c r="D113" s="80">
        <v>43496</v>
      </c>
      <c r="E113" s="84">
        <v>0.55000000000000004</v>
      </c>
      <c r="F113" s="79">
        <f t="shared" ref="F113:F117" si="24">IF(ISTEXT(A113),DAYS360(C113,D113)/30,)</f>
        <v>26</v>
      </c>
      <c r="G113" s="103">
        <f t="shared" si="23"/>
        <v>14.3</v>
      </c>
      <c r="H113" s="233"/>
      <c r="I113" s="233"/>
      <c r="J113" s="233"/>
      <c r="K113" s="233"/>
      <c r="L113" s="233"/>
      <c r="N113" s="110"/>
    </row>
    <row r="114" spans="1:19" s="50" customFormat="1" ht="66.75" x14ac:dyDescent="0.25">
      <c r="A114" s="235" t="s">
        <v>300</v>
      </c>
      <c r="B114" s="235"/>
      <c r="C114" s="80">
        <v>43086</v>
      </c>
      <c r="D114" s="80">
        <v>43496</v>
      </c>
      <c r="E114" s="84">
        <v>0.45</v>
      </c>
      <c r="F114" s="79">
        <f t="shared" si="24"/>
        <v>13.466666666666667</v>
      </c>
      <c r="G114" s="103">
        <f t="shared" si="23"/>
        <v>6.0600000000000005</v>
      </c>
      <c r="H114" s="233"/>
      <c r="I114" s="233"/>
      <c r="J114" s="233"/>
      <c r="K114" s="233"/>
      <c r="L114" s="233"/>
      <c r="N114" s="107" t="s">
        <v>301</v>
      </c>
    </row>
    <row r="115" spans="1:19" s="50" customFormat="1" ht="13.5" x14ac:dyDescent="0.25">
      <c r="A115" s="235" t="s">
        <v>303</v>
      </c>
      <c r="B115" s="235"/>
      <c r="C115" s="86">
        <v>41426</v>
      </c>
      <c r="D115" s="86">
        <v>42186</v>
      </c>
      <c r="E115" s="89">
        <v>1</v>
      </c>
      <c r="F115" s="79">
        <f t="shared" si="24"/>
        <v>25</v>
      </c>
      <c r="G115" s="103">
        <f t="shared" si="23"/>
        <v>25</v>
      </c>
      <c r="H115" s="233"/>
      <c r="I115" s="233"/>
      <c r="J115" s="233"/>
      <c r="K115" s="233"/>
      <c r="L115" s="233"/>
      <c r="N115" s="107"/>
    </row>
    <row r="116" spans="1:19" s="50" customFormat="1" ht="13.5" x14ac:dyDescent="0.25">
      <c r="A116" s="235"/>
      <c r="B116" s="235"/>
      <c r="C116" s="86"/>
      <c r="D116" s="86"/>
      <c r="E116" s="89"/>
      <c r="F116" s="79">
        <f t="shared" si="24"/>
        <v>0</v>
      </c>
      <c r="G116" s="103">
        <f t="shared" si="23"/>
        <v>0</v>
      </c>
      <c r="H116" s="233"/>
      <c r="I116" s="233"/>
      <c r="J116" s="233"/>
      <c r="K116" s="233"/>
      <c r="L116" s="233"/>
      <c r="N116" s="107"/>
    </row>
    <row r="117" spans="1:19" s="50" customFormat="1" ht="13.5" x14ac:dyDescent="0.25">
      <c r="A117" s="235"/>
      <c r="B117" s="235"/>
      <c r="C117" s="80"/>
      <c r="D117" s="80"/>
      <c r="E117" s="84"/>
      <c r="F117" s="79">
        <f t="shared" si="24"/>
        <v>0</v>
      </c>
      <c r="G117" s="103">
        <f t="shared" si="23"/>
        <v>0</v>
      </c>
      <c r="H117" s="233"/>
      <c r="I117" s="233"/>
      <c r="J117" s="233"/>
      <c r="K117" s="233"/>
      <c r="L117" s="233"/>
      <c r="N117" s="107"/>
    </row>
    <row r="118" spans="1:19" s="50" customFormat="1" ht="13.5" x14ac:dyDescent="0.25">
      <c r="A118" s="238" t="s">
        <v>265</v>
      </c>
      <c r="B118" s="238"/>
      <c r="C118" s="238"/>
      <c r="D118" s="238"/>
      <c r="E118" s="238"/>
      <c r="F118" s="64">
        <f>SUM(F112:F117)</f>
        <v>80.333333333333343</v>
      </c>
      <c r="G118" s="74">
        <f>SUM(G112:G117)</f>
        <v>59.481333333333339</v>
      </c>
      <c r="H118" s="64">
        <v>24</v>
      </c>
      <c r="I118" s="64">
        <f>G118-H118</f>
        <v>35.481333333333339</v>
      </c>
      <c r="J118" s="64">
        <f>H118*1.5</f>
        <v>36</v>
      </c>
      <c r="K118" s="64">
        <f>G118-J118</f>
        <v>23.481333333333339</v>
      </c>
      <c r="L118" s="182">
        <f>IF(K118&gt;=0,3,IF(I118&gt;=0,2,1))</f>
        <v>3</v>
      </c>
      <c r="N118" s="107"/>
    </row>
    <row r="119" spans="1:19" s="50" customFormat="1" ht="32.1" customHeight="1" x14ac:dyDescent="0.25">
      <c r="A119" s="85" t="s">
        <v>249</v>
      </c>
      <c r="B119" s="240" t="s">
        <v>304</v>
      </c>
      <c r="C119" s="240"/>
      <c r="D119" s="240"/>
      <c r="E119" s="240"/>
      <c r="F119" s="240"/>
      <c r="G119" s="240"/>
      <c r="H119" s="184"/>
      <c r="N119" s="107"/>
      <c r="O119" s="148"/>
      <c r="P119" s="147"/>
      <c r="R119" s="147"/>
      <c r="S119" s="146"/>
    </row>
    <row r="120" spans="1:19" s="50" customFormat="1" ht="39.950000000000003" customHeight="1" x14ac:dyDescent="0.25">
      <c r="A120" s="237" t="s">
        <v>259</v>
      </c>
      <c r="B120" s="237"/>
      <c r="C120" s="154" t="s">
        <v>260</v>
      </c>
      <c r="D120" s="183" t="s">
        <v>261</v>
      </c>
      <c r="E120" s="183" t="s">
        <v>262</v>
      </c>
      <c r="F120" s="183" t="s">
        <v>231</v>
      </c>
      <c r="G120" s="102" t="s">
        <v>232</v>
      </c>
      <c r="H120" s="30" t="s">
        <v>233</v>
      </c>
      <c r="I120" s="30" t="s">
        <v>234</v>
      </c>
      <c r="J120" s="87" t="s">
        <v>235</v>
      </c>
      <c r="K120" s="87" t="s">
        <v>236</v>
      </c>
      <c r="L120" s="87" t="s">
        <v>237</v>
      </c>
      <c r="N120" s="107"/>
      <c r="O120" s="148"/>
      <c r="P120" s="147"/>
      <c r="R120" s="147"/>
      <c r="S120" s="146"/>
    </row>
    <row r="121" spans="1:19" s="50" customFormat="1" ht="13.5" x14ac:dyDescent="0.25">
      <c r="A121" s="235" t="s">
        <v>294</v>
      </c>
      <c r="B121" s="235"/>
      <c r="C121" s="77">
        <v>45474</v>
      </c>
      <c r="D121" s="77">
        <v>45957</v>
      </c>
      <c r="E121" s="78">
        <v>0.89</v>
      </c>
      <c r="F121" s="79">
        <f>IF(ISTEXT(A121),DAYS360(C121,D121)/30,)</f>
        <v>15.866666666666667</v>
      </c>
      <c r="G121" s="103">
        <f t="shared" ref="G121:G126" si="25">E121*F121</f>
        <v>14.121333333333334</v>
      </c>
      <c r="H121" s="233"/>
      <c r="I121" s="233" t="str">
        <f>IF(I127&gt;=0,"YES","NO")</f>
        <v>YES</v>
      </c>
      <c r="J121" s="233"/>
      <c r="K121" s="233" t="str">
        <f>IF(K127&gt;=0,"YES","NO")</f>
        <v>YES</v>
      </c>
      <c r="L121" s="233"/>
      <c r="N121" s="107"/>
    </row>
    <row r="122" spans="1:19" s="50" customFormat="1" ht="13.5" x14ac:dyDescent="0.25">
      <c r="A122" s="235" t="s">
        <v>295</v>
      </c>
      <c r="B122" s="235"/>
      <c r="C122" s="86">
        <v>44459</v>
      </c>
      <c r="D122" s="86">
        <v>45957</v>
      </c>
      <c r="E122" s="88">
        <v>0.8</v>
      </c>
      <c r="F122" s="79">
        <f t="shared" ref="F122:F126" si="26">IF(ISTEXT(A122),DAYS360(C122,D122)/30,)</f>
        <v>49.233333333333334</v>
      </c>
      <c r="G122" s="103">
        <f t="shared" si="25"/>
        <v>39.38666666666667</v>
      </c>
      <c r="H122" s="233"/>
      <c r="I122" s="233"/>
      <c r="J122" s="233"/>
      <c r="K122" s="233"/>
      <c r="L122" s="233"/>
      <c r="N122" s="110"/>
    </row>
    <row r="123" spans="1:19" s="50" customFormat="1" ht="13.5" x14ac:dyDescent="0.25">
      <c r="A123" s="235" t="s">
        <v>296</v>
      </c>
      <c r="B123" s="235"/>
      <c r="C123" s="80">
        <v>44123</v>
      </c>
      <c r="D123" s="80">
        <v>44456</v>
      </c>
      <c r="E123" s="84">
        <v>0.6</v>
      </c>
      <c r="F123" s="79">
        <f t="shared" si="26"/>
        <v>10.933333333333334</v>
      </c>
      <c r="G123" s="103">
        <f t="shared" si="25"/>
        <v>6.56</v>
      </c>
      <c r="H123" s="233"/>
      <c r="I123" s="233"/>
      <c r="J123" s="233"/>
      <c r="K123" s="233"/>
      <c r="L123" s="233"/>
      <c r="N123" s="107"/>
    </row>
    <row r="124" spans="1:19" s="50" customFormat="1" ht="66.75" x14ac:dyDescent="0.25">
      <c r="A124" s="235" t="s">
        <v>297</v>
      </c>
      <c r="B124" s="235"/>
      <c r="C124" s="86">
        <v>43497</v>
      </c>
      <c r="D124" s="86">
        <v>44120</v>
      </c>
      <c r="E124" s="89">
        <v>0.6</v>
      </c>
      <c r="F124" s="79">
        <f t="shared" si="26"/>
        <v>20.5</v>
      </c>
      <c r="G124" s="103">
        <f t="shared" si="25"/>
        <v>12.299999999999999</v>
      </c>
      <c r="H124" s="233"/>
      <c r="I124" s="233"/>
      <c r="J124" s="233"/>
      <c r="K124" s="233"/>
      <c r="L124" s="233"/>
      <c r="N124" s="107" t="s">
        <v>298</v>
      </c>
    </row>
    <row r="125" spans="1:19" s="50" customFormat="1" ht="13.5" x14ac:dyDescent="0.25">
      <c r="A125" s="235" t="s">
        <v>299</v>
      </c>
      <c r="B125" s="235"/>
      <c r="C125" s="80">
        <v>42705</v>
      </c>
      <c r="D125" s="80">
        <v>43496</v>
      </c>
      <c r="E125" s="84">
        <v>0.55000000000000004</v>
      </c>
      <c r="F125" s="79">
        <f t="shared" si="26"/>
        <v>26</v>
      </c>
      <c r="G125" s="103">
        <f t="shared" si="25"/>
        <v>14.3</v>
      </c>
      <c r="H125" s="233"/>
      <c r="I125" s="233"/>
      <c r="J125" s="233"/>
      <c r="K125" s="233"/>
      <c r="L125" s="233"/>
      <c r="N125" s="107"/>
    </row>
    <row r="126" spans="1:19" s="50" customFormat="1" ht="66.75" x14ac:dyDescent="0.25">
      <c r="A126" s="235" t="s">
        <v>300</v>
      </c>
      <c r="B126" s="235"/>
      <c r="C126" s="80">
        <v>43086</v>
      </c>
      <c r="D126" s="80">
        <v>43496</v>
      </c>
      <c r="E126" s="84">
        <v>0.45</v>
      </c>
      <c r="F126" s="79">
        <f t="shared" si="26"/>
        <v>13.466666666666667</v>
      </c>
      <c r="G126" s="103">
        <f t="shared" si="25"/>
        <v>6.0600000000000005</v>
      </c>
      <c r="H126" s="233"/>
      <c r="I126" s="233"/>
      <c r="J126" s="233"/>
      <c r="K126" s="233"/>
      <c r="L126" s="233"/>
      <c r="N126" s="107" t="s">
        <v>301</v>
      </c>
    </row>
    <row r="127" spans="1:19" s="50" customFormat="1" ht="13.5" x14ac:dyDescent="0.25">
      <c r="A127" s="238" t="s">
        <v>265</v>
      </c>
      <c r="B127" s="238"/>
      <c r="C127" s="238"/>
      <c r="D127" s="238"/>
      <c r="E127" s="238"/>
      <c r="F127" s="64">
        <f>SUM(F121:F126)</f>
        <v>136</v>
      </c>
      <c r="G127" s="74">
        <f>SUM(G121:G126)</f>
        <v>92.728000000000009</v>
      </c>
      <c r="H127" s="64">
        <v>60</v>
      </c>
      <c r="I127" s="64">
        <f>G127-H127</f>
        <v>32.728000000000009</v>
      </c>
      <c r="J127" s="64">
        <f>H127*1.5</f>
        <v>90</v>
      </c>
      <c r="K127" s="64">
        <f>G127-J127</f>
        <v>2.7280000000000086</v>
      </c>
      <c r="L127" s="182">
        <f>IF(K127&gt;=0,3,IF(I127&gt;=0,2,1))</f>
        <v>3</v>
      </c>
      <c r="N127" s="107"/>
    </row>
    <row r="128" spans="1:19" s="50" customFormat="1" ht="32.1" customHeight="1" x14ac:dyDescent="0.25">
      <c r="A128" s="85" t="s">
        <v>250</v>
      </c>
      <c r="B128" s="240" t="s">
        <v>305</v>
      </c>
      <c r="C128" s="240"/>
      <c r="D128" s="240"/>
      <c r="E128" s="240"/>
      <c r="F128" s="240"/>
      <c r="G128" s="240"/>
      <c r="H128" s="184"/>
      <c r="N128" s="107"/>
      <c r="O128" s="148"/>
      <c r="P128" s="147"/>
      <c r="R128" s="147"/>
      <c r="S128" s="146"/>
    </row>
    <row r="129" spans="1:19" s="50" customFormat="1" ht="39.950000000000003" customHeight="1" x14ac:dyDescent="0.25">
      <c r="A129" s="237" t="s">
        <v>259</v>
      </c>
      <c r="B129" s="237"/>
      <c r="C129" s="183" t="s">
        <v>260</v>
      </c>
      <c r="D129" s="183" t="s">
        <v>261</v>
      </c>
      <c r="E129" s="183" t="s">
        <v>262</v>
      </c>
      <c r="F129" s="183" t="s">
        <v>231</v>
      </c>
      <c r="G129" s="102" t="s">
        <v>232</v>
      </c>
      <c r="H129" s="30" t="s">
        <v>233</v>
      </c>
      <c r="I129" s="30" t="s">
        <v>234</v>
      </c>
      <c r="J129" s="87" t="s">
        <v>235</v>
      </c>
      <c r="K129" s="87" t="s">
        <v>236</v>
      </c>
      <c r="L129" s="87" t="s">
        <v>237</v>
      </c>
      <c r="N129" s="107"/>
      <c r="O129" s="148"/>
      <c r="P129" s="147"/>
      <c r="R129" s="147"/>
      <c r="S129" s="146"/>
    </row>
    <row r="130" spans="1:19" s="50" customFormat="1" ht="13.5" x14ac:dyDescent="0.25">
      <c r="A130" s="235" t="s">
        <v>294</v>
      </c>
      <c r="B130" s="235"/>
      <c r="C130" s="77">
        <v>45474</v>
      </c>
      <c r="D130" s="77">
        <v>45957</v>
      </c>
      <c r="E130" s="78">
        <v>0.89</v>
      </c>
      <c r="F130" s="79">
        <f>IF(ISTEXT(A130),DAYS360(C130,D130)/30,)</f>
        <v>15.866666666666667</v>
      </c>
      <c r="G130" s="103">
        <f t="shared" ref="G130:G135" si="27">E130*F130</f>
        <v>14.121333333333334</v>
      </c>
      <c r="H130" s="233"/>
      <c r="I130" s="233" t="str">
        <f>IF(I136&gt;=0,"YES","NO")</f>
        <v>YES</v>
      </c>
      <c r="J130" s="233"/>
      <c r="K130" s="233" t="str">
        <f>IF(K136&gt;=0,"YES","NO")</f>
        <v>YES</v>
      </c>
      <c r="L130" s="233"/>
      <c r="N130" s="114"/>
    </row>
    <row r="131" spans="1:19" s="50" customFormat="1" ht="13.5" x14ac:dyDescent="0.25">
      <c r="A131" s="235" t="s">
        <v>295</v>
      </c>
      <c r="B131" s="235"/>
      <c r="C131" s="86">
        <v>44459</v>
      </c>
      <c r="D131" s="86">
        <v>45957</v>
      </c>
      <c r="E131" s="88">
        <v>0.8</v>
      </c>
      <c r="F131" s="79">
        <f t="shared" ref="F131" si="28">IF(ISTEXT(A131),DAYS360(C131,D131)/30,)</f>
        <v>49.233333333333334</v>
      </c>
      <c r="G131" s="103">
        <f t="shared" si="27"/>
        <v>39.38666666666667</v>
      </c>
      <c r="H131" s="233"/>
      <c r="I131" s="233"/>
      <c r="J131" s="233"/>
      <c r="K131" s="233"/>
      <c r="L131" s="233"/>
      <c r="N131" s="107"/>
    </row>
    <row r="132" spans="1:19" s="50" customFormat="1" ht="13.5" x14ac:dyDescent="0.25">
      <c r="A132" s="235" t="s">
        <v>296</v>
      </c>
      <c r="B132" s="235"/>
      <c r="C132" s="80">
        <v>44123</v>
      </c>
      <c r="D132" s="80">
        <v>44456</v>
      </c>
      <c r="E132" s="84">
        <v>0.6</v>
      </c>
      <c r="F132" s="79">
        <f t="shared" ref="F132" si="29">IF(ISTEXT(A132),DAYS360(C132,D132)/30,)</f>
        <v>10.933333333333334</v>
      </c>
      <c r="G132" s="103">
        <f t="shared" si="27"/>
        <v>6.56</v>
      </c>
      <c r="H132" s="233"/>
      <c r="I132" s="233"/>
      <c r="J132" s="233"/>
      <c r="K132" s="233"/>
      <c r="L132" s="233"/>
      <c r="N132" s="107"/>
    </row>
    <row r="133" spans="1:19" s="50" customFormat="1" ht="66.75" x14ac:dyDescent="0.25">
      <c r="A133" s="235" t="s">
        <v>297</v>
      </c>
      <c r="B133" s="235"/>
      <c r="C133" s="86">
        <v>43497</v>
      </c>
      <c r="D133" s="86">
        <v>44120</v>
      </c>
      <c r="E133" s="89">
        <v>0.6</v>
      </c>
      <c r="F133" s="79">
        <f t="shared" ref="F133:F135" si="30">IF(ISTEXT(A133),DAYS360(C133,D133)/30,)</f>
        <v>20.5</v>
      </c>
      <c r="G133" s="103">
        <f t="shared" si="27"/>
        <v>12.299999999999999</v>
      </c>
      <c r="H133" s="233"/>
      <c r="I133" s="233"/>
      <c r="J133" s="233"/>
      <c r="K133" s="233"/>
      <c r="L133" s="233"/>
      <c r="N133" s="107" t="s">
        <v>298</v>
      </c>
    </row>
    <row r="134" spans="1:19" s="50" customFormat="1" ht="13.5" x14ac:dyDescent="0.25">
      <c r="A134" s="235" t="s">
        <v>299</v>
      </c>
      <c r="B134" s="235"/>
      <c r="C134" s="80">
        <v>42705</v>
      </c>
      <c r="D134" s="80">
        <v>43496</v>
      </c>
      <c r="E134" s="84">
        <v>0.55000000000000004</v>
      </c>
      <c r="F134" s="79">
        <f t="shared" si="30"/>
        <v>26</v>
      </c>
      <c r="G134" s="103">
        <f t="shared" si="27"/>
        <v>14.3</v>
      </c>
      <c r="H134" s="233"/>
      <c r="I134" s="233"/>
      <c r="J134" s="233"/>
      <c r="K134" s="233"/>
      <c r="L134" s="233"/>
      <c r="N134" s="107"/>
    </row>
    <row r="135" spans="1:19" s="50" customFormat="1" ht="66.75" x14ac:dyDescent="0.25">
      <c r="A135" s="235" t="s">
        <v>300</v>
      </c>
      <c r="B135" s="235"/>
      <c r="C135" s="80">
        <v>43086</v>
      </c>
      <c r="D135" s="80">
        <v>43496</v>
      </c>
      <c r="E135" s="84">
        <v>0.45</v>
      </c>
      <c r="F135" s="79">
        <f t="shared" si="30"/>
        <v>13.466666666666667</v>
      </c>
      <c r="G135" s="103">
        <f t="shared" si="27"/>
        <v>6.0600000000000005</v>
      </c>
      <c r="H135" s="233"/>
      <c r="I135" s="233"/>
      <c r="J135" s="233"/>
      <c r="K135" s="233"/>
      <c r="L135" s="233"/>
      <c r="N135" s="107" t="s">
        <v>301</v>
      </c>
    </row>
    <row r="136" spans="1:19" s="50" customFormat="1" ht="13.5" x14ac:dyDescent="0.25">
      <c r="A136" s="238" t="s">
        <v>265</v>
      </c>
      <c r="B136" s="238"/>
      <c r="C136" s="238"/>
      <c r="D136" s="238"/>
      <c r="E136" s="238"/>
      <c r="F136" s="64">
        <f>SUM(F130:F135)</f>
        <v>136</v>
      </c>
      <c r="G136" s="74">
        <f>SUM(G130:G135)</f>
        <v>92.728000000000009</v>
      </c>
      <c r="H136" s="64">
        <v>12</v>
      </c>
      <c r="I136" s="64">
        <f>G136-H136</f>
        <v>80.728000000000009</v>
      </c>
      <c r="J136" s="64">
        <f>H136*1.5</f>
        <v>18</v>
      </c>
      <c r="K136" s="64">
        <f>G136-J136</f>
        <v>74.728000000000009</v>
      </c>
      <c r="L136" s="182">
        <f>IF(K136&gt;=0,3,IF(I136&gt;=0,2,1))</f>
        <v>3</v>
      </c>
      <c r="N136" s="107"/>
    </row>
    <row r="137" spans="1:19" s="50" customFormat="1" ht="13.5" x14ac:dyDescent="0.25">
      <c r="E137" s="112"/>
      <c r="F137" s="184"/>
      <c r="G137" s="184"/>
      <c r="H137" s="184"/>
      <c r="I137" s="234" t="str">
        <f>A100</f>
        <v>Technical Manager</v>
      </c>
      <c r="J137" s="234"/>
      <c r="K137" s="234"/>
      <c r="L137" s="65">
        <f>AVERAGE(L136,L127,L118,L109)</f>
        <v>3</v>
      </c>
      <c r="N137" s="107"/>
    </row>
    <row r="138" spans="1:19" s="50" customFormat="1" ht="17.25" customHeight="1" x14ac:dyDescent="0.25">
      <c r="E138" s="112"/>
      <c r="F138" s="184"/>
      <c r="G138" s="184"/>
      <c r="H138" s="184"/>
      <c r="N138" s="107"/>
      <c r="O138" s="115"/>
    </row>
    <row r="139" spans="1:19" ht="17.25" customHeight="1" x14ac:dyDescent="0.3">
      <c r="K139" s="174" t="s">
        <v>253</v>
      </c>
      <c r="L139" s="18">
        <f>AVERAGE(L137,L98,L68,L37)</f>
        <v>2.875</v>
      </c>
      <c r="N139" s="25" t="s">
        <v>254</v>
      </c>
      <c r="O139" s="26"/>
    </row>
    <row r="140" spans="1:19" ht="17.25" customHeight="1" x14ac:dyDescent="0.3">
      <c r="N140" s="25"/>
      <c r="O140" s="26"/>
    </row>
    <row r="141" spans="1:19" ht="17.25" customHeight="1" x14ac:dyDescent="0.3">
      <c r="N141" s="25"/>
      <c r="O141" s="26"/>
    </row>
    <row r="142" spans="1:19" x14ac:dyDescent="0.3">
      <c r="N142" s="25"/>
      <c r="O142" s="26"/>
    </row>
    <row r="143" spans="1:19" x14ac:dyDescent="0.3">
      <c r="N143" s="25"/>
      <c r="O143" s="26"/>
    </row>
    <row r="166" ht="17.25" customHeight="1" x14ac:dyDescent="0.3"/>
  </sheetData>
  <mergeCells count="199">
    <mergeCell ref="A131:B131"/>
    <mergeCell ref="A23:E23"/>
    <mergeCell ref="B24:G24"/>
    <mergeCell ref="A25:B25"/>
    <mergeCell ref="A21:B21"/>
    <mergeCell ref="A22:B22"/>
    <mergeCell ref="A125:B125"/>
    <mergeCell ref="A36:B36"/>
    <mergeCell ref="B128:G128"/>
    <mergeCell ref="A43:B43"/>
    <mergeCell ref="A41:B41"/>
    <mergeCell ref="A121:B121"/>
    <mergeCell ref="A93:B93"/>
    <mergeCell ref="A76:B76"/>
    <mergeCell ref="A58:E58"/>
    <mergeCell ref="A106:B106"/>
    <mergeCell ref="A74:B74"/>
    <mergeCell ref="A88:E88"/>
    <mergeCell ref="B110:G110"/>
    <mergeCell ref="A111:B111"/>
    <mergeCell ref="A112:B112"/>
    <mergeCell ref="B119:G119"/>
    <mergeCell ref="B101:G101"/>
    <mergeCell ref="A109:E109"/>
    <mergeCell ref="A136:E136"/>
    <mergeCell ref="A108:B108"/>
    <mergeCell ref="A107:B107"/>
    <mergeCell ref="A120:B120"/>
    <mergeCell ref="A133:B133"/>
    <mergeCell ref="A124:B124"/>
    <mergeCell ref="A130:B130"/>
    <mergeCell ref="A118:E118"/>
    <mergeCell ref="A26:B26"/>
    <mergeCell ref="A30:B30"/>
    <mergeCell ref="A31:B31"/>
    <mergeCell ref="A27:B27"/>
    <mergeCell ref="A28:B28"/>
    <mergeCell ref="A129:B129"/>
    <mergeCell ref="A97:E97"/>
    <mergeCell ref="A102:B102"/>
    <mergeCell ref="A29:B29"/>
    <mergeCell ref="A46:B46"/>
    <mergeCell ref="A38:G38"/>
    <mergeCell ref="B40:G40"/>
    <mergeCell ref="F36:G36"/>
    <mergeCell ref="A45:B45"/>
    <mergeCell ref="A44:B44"/>
    <mergeCell ref="A132:B132"/>
    <mergeCell ref="A47:B47"/>
    <mergeCell ref="A66:B66"/>
    <mergeCell ref="A95:B95"/>
    <mergeCell ref="A90:B90"/>
    <mergeCell ref="A99:G99"/>
    <mergeCell ref="A104:B104"/>
    <mergeCell ref="A105:B105"/>
    <mergeCell ref="A96:B96"/>
    <mergeCell ref="A79:E79"/>
    <mergeCell ref="A77:B77"/>
    <mergeCell ref="A48:B48"/>
    <mergeCell ref="A49:E49"/>
    <mergeCell ref="A91:B91"/>
    <mergeCell ref="A103:B103"/>
    <mergeCell ref="A92:B92"/>
    <mergeCell ref="H26:H32"/>
    <mergeCell ref="I26:I32"/>
    <mergeCell ref="J26:J32"/>
    <mergeCell ref="K26:K32"/>
    <mergeCell ref="A35:B35"/>
    <mergeCell ref="F35:G35"/>
    <mergeCell ref="A16:B16"/>
    <mergeCell ref="A20:B20"/>
    <mergeCell ref="A12:B12"/>
    <mergeCell ref="A32:B32"/>
    <mergeCell ref="A33:E33"/>
    <mergeCell ref="B14:G14"/>
    <mergeCell ref="A15:B15"/>
    <mergeCell ref="B34:G34"/>
    <mergeCell ref="A17:B17"/>
    <mergeCell ref="A18:B18"/>
    <mergeCell ref="A19:B19"/>
    <mergeCell ref="L6:L12"/>
    <mergeCell ref="A2:G2"/>
    <mergeCell ref="B4:G4"/>
    <mergeCell ref="A5:B5"/>
    <mergeCell ref="A13:E13"/>
    <mergeCell ref="A6:B6"/>
    <mergeCell ref="A7:B7"/>
    <mergeCell ref="A9:B9"/>
    <mergeCell ref="A8:B8"/>
    <mergeCell ref="A10:B10"/>
    <mergeCell ref="A11:B11"/>
    <mergeCell ref="H6:H12"/>
    <mergeCell ref="I6:I12"/>
    <mergeCell ref="J6:J12"/>
    <mergeCell ref="K6:K12"/>
    <mergeCell ref="L26:L32"/>
    <mergeCell ref="H16:H22"/>
    <mergeCell ref="I16:I22"/>
    <mergeCell ref="J16:J22"/>
    <mergeCell ref="K16:K22"/>
    <mergeCell ref="L16:L22"/>
    <mergeCell ref="K121:K126"/>
    <mergeCell ref="I37:K37"/>
    <mergeCell ref="H42:H48"/>
    <mergeCell ref="I42:I48"/>
    <mergeCell ref="J42:J48"/>
    <mergeCell ref="K42:K48"/>
    <mergeCell ref="H73:H78"/>
    <mergeCell ref="I73:I78"/>
    <mergeCell ref="J73:J78"/>
    <mergeCell ref="K73:K78"/>
    <mergeCell ref="H103:H108"/>
    <mergeCell ref="I103:I108"/>
    <mergeCell ref="J103:J108"/>
    <mergeCell ref="K103:K108"/>
    <mergeCell ref="K91:K96"/>
    <mergeCell ref="L42:L48"/>
    <mergeCell ref="H61:H66"/>
    <mergeCell ref="I61:I66"/>
    <mergeCell ref="I137:K137"/>
    <mergeCell ref="K130:K135"/>
    <mergeCell ref="L73:L78"/>
    <mergeCell ref="H91:H96"/>
    <mergeCell ref="I91:I96"/>
    <mergeCell ref="J91:J96"/>
    <mergeCell ref="L91:L96"/>
    <mergeCell ref="L130:L135"/>
    <mergeCell ref="L103:L108"/>
    <mergeCell ref="H121:H126"/>
    <mergeCell ref="I121:I126"/>
    <mergeCell ref="H130:H135"/>
    <mergeCell ref="I130:I135"/>
    <mergeCell ref="J130:J135"/>
    <mergeCell ref="L121:L126"/>
    <mergeCell ref="J121:J126"/>
    <mergeCell ref="H112:H117"/>
    <mergeCell ref="I112:I117"/>
    <mergeCell ref="J112:J117"/>
    <mergeCell ref="K112:K117"/>
    <mergeCell ref="L112:L117"/>
    <mergeCell ref="I98:K98"/>
    <mergeCell ref="A134:B134"/>
    <mergeCell ref="A135:B135"/>
    <mergeCell ref="A127:E127"/>
    <mergeCell ref="A126:B126"/>
    <mergeCell ref="A94:B94"/>
    <mergeCell ref="A61:B61"/>
    <mergeCell ref="A42:B42"/>
    <mergeCell ref="A122:B122"/>
    <mergeCell ref="A123:B123"/>
    <mergeCell ref="B89:G89"/>
    <mergeCell ref="A73:B73"/>
    <mergeCell ref="A72:B72"/>
    <mergeCell ref="A75:B75"/>
    <mergeCell ref="A78:B78"/>
    <mergeCell ref="B59:G59"/>
    <mergeCell ref="A67:E67"/>
    <mergeCell ref="A64:B64"/>
    <mergeCell ref="A60:B60"/>
    <mergeCell ref="A63:B63"/>
    <mergeCell ref="A65:B65"/>
    <mergeCell ref="B71:G71"/>
    <mergeCell ref="B50:G50"/>
    <mergeCell ref="A51:B51"/>
    <mergeCell ref="A52:B52"/>
    <mergeCell ref="A117:B117"/>
    <mergeCell ref="L52:L57"/>
    <mergeCell ref="A53:B53"/>
    <mergeCell ref="A54:B54"/>
    <mergeCell ref="A55:B55"/>
    <mergeCell ref="A56:B56"/>
    <mergeCell ref="A57:B57"/>
    <mergeCell ref="B80:G80"/>
    <mergeCell ref="A81:B81"/>
    <mergeCell ref="A82:B82"/>
    <mergeCell ref="H82:H87"/>
    <mergeCell ref="I82:I87"/>
    <mergeCell ref="J82:J87"/>
    <mergeCell ref="K82:K87"/>
    <mergeCell ref="L82:L87"/>
    <mergeCell ref="A83:B83"/>
    <mergeCell ref="A84:B84"/>
    <mergeCell ref="A85:B85"/>
    <mergeCell ref="A86:B86"/>
    <mergeCell ref="A87:B87"/>
    <mergeCell ref="H52:H57"/>
    <mergeCell ref="I52:I57"/>
    <mergeCell ref="J52:J57"/>
    <mergeCell ref="K52:K57"/>
    <mergeCell ref="L61:L66"/>
    <mergeCell ref="I68:K68"/>
    <mergeCell ref="A62:B62"/>
    <mergeCell ref="J61:J66"/>
    <mergeCell ref="K61:K66"/>
    <mergeCell ref="A113:B113"/>
    <mergeCell ref="A114:B114"/>
    <mergeCell ref="A115:B115"/>
    <mergeCell ref="A116:B116"/>
    <mergeCell ref="A69:G69"/>
  </mergeCells>
  <phoneticPr fontId="16" type="noConversion"/>
  <hyperlinks>
    <hyperlink ref="F36" r:id="rId1" xr:uid="{07504B15-1A84-4ABB-83F6-F6CFB2F805A0}"/>
  </hyperlinks>
  <pageMargins left="0.7" right="0.7" top="0.75" bottom="0.75" header="0.3" footer="0.3"/>
  <pageSetup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3303A8-55F1-4767-BA3A-16E96F936190}">
  <dimension ref="A1:J11"/>
  <sheetViews>
    <sheetView zoomScale="80" zoomScaleNormal="80" workbookViewId="0">
      <pane xSplit="2" ySplit="1" topLeftCell="C2" activePane="bottomRight" state="frozen"/>
      <selection activeCell="D4" sqref="D4"/>
      <selection pane="topRight" activeCell="D4" sqref="D4"/>
      <selection pane="bottomLeft" activeCell="D4" sqref="D4"/>
      <selection pane="bottomRight" activeCell="C2" sqref="C2"/>
    </sheetView>
  </sheetViews>
  <sheetFormatPr defaultRowHeight="15" x14ac:dyDescent="0.25"/>
  <cols>
    <col min="1" max="1" width="4.5703125" customWidth="1"/>
    <col min="2" max="2" width="26.5703125" customWidth="1"/>
    <col min="3" max="4" width="20.5703125" customWidth="1"/>
    <col min="5" max="5" width="46.5703125" style="1" customWidth="1"/>
    <col min="6" max="6" width="13.5703125" customWidth="1"/>
    <col min="7" max="7" width="20.5703125" customWidth="1"/>
    <col min="8" max="8" width="46.5703125" customWidth="1"/>
    <col min="9" max="10" width="13.5703125" customWidth="1"/>
    <col min="12" max="12" width="45.85546875" customWidth="1"/>
  </cols>
  <sheetData>
    <row r="1" spans="1:10" ht="43.5" x14ac:dyDescent="0.25">
      <c r="A1" s="173"/>
      <c r="B1" s="173" t="s">
        <v>306</v>
      </c>
      <c r="C1" s="173" t="s">
        <v>3</v>
      </c>
      <c r="D1" s="173" t="s">
        <v>307</v>
      </c>
      <c r="E1" s="173" t="s">
        <v>308</v>
      </c>
      <c r="F1" s="173" t="s">
        <v>309</v>
      </c>
      <c r="G1" s="173" t="s">
        <v>310</v>
      </c>
      <c r="H1" s="173" t="s">
        <v>308</v>
      </c>
      <c r="I1" s="173" t="s">
        <v>311</v>
      </c>
      <c r="J1" s="173" t="s">
        <v>312</v>
      </c>
    </row>
    <row r="2" spans="1:10" s="45" customFormat="1" ht="40.5" x14ac:dyDescent="0.2">
      <c r="A2" s="90">
        <v>1</v>
      </c>
      <c r="B2" s="72" t="str">
        <f>'Bidder-Key Staff'!B4</f>
        <v>Project Manager</v>
      </c>
      <c r="C2" s="72" t="str">
        <f>+'Bidder-Key Staff'!C4</f>
        <v>Dan Dean</v>
      </c>
      <c r="D2" s="155" t="s">
        <v>313</v>
      </c>
      <c r="E2" s="54" t="s">
        <v>314</v>
      </c>
      <c r="F2" s="156">
        <v>10</v>
      </c>
      <c r="G2" s="157" t="s">
        <v>315</v>
      </c>
      <c r="H2" s="157" t="s">
        <v>316</v>
      </c>
      <c r="I2" s="156">
        <v>10</v>
      </c>
      <c r="J2" s="156">
        <f t="shared" ref="J2:J5" si="0">AVERAGE(F2,I2)</f>
        <v>10</v>
      </c>
    </row>
    <row r="3" spans="1:10" s="45" customFormat="1" ht="40.5" x14ac:dyDescent="0.2">
      <c r="A3" s="90">
        <v>2</v>
      </c>
      <c r="B3" s="72" t="str">
        <f>'Bidder-Key Staff'!B5</f>
        <v>Test Manager</v>
      </c>
      <c r="C3" s="72" t="str">
        <f>+'Bidder-Key Staff'!C5</f>
        <v>Rachel Hernandez</v>
      </c>
      <c r="D3" s="157" t="s">
        <v>317</v>
      </c>
      <c r="E3" s="157" t="s">
        <v>314</v>
      </c>
      <c r="F3" s="156">
        <v>10</v>
      </c>
      <c r="G3" s="157" t="s">
        <v>318</v>
      </c>
      <c r="H3" s="157" t="s">
        <v>225</v>
      </c>
      <c r="I3" s="156">
        <v>10</v>
      </c>
      <c r="J3" s="156">
        <f t="shared" si="0"/>
        <v>10</v>
      </c>
    </row>
    <row r="4" spans="1:10" s="45" customFormat="1" ht="40.5" x14ac:dyDescent="0.2">
      <c r="A4" s="90">
        <v>3</v>
      </c>
      <c r="B4" s="72" t="str">
        <f>'Bidder-Key Staff'!B6</f>
        <v>Functional Manager</v>
      </c>
      <c r="C4" s="72" t="str">
        <f>+'Bidder-Key Staff'!C6</f>
        <v>Emmeil Davis</v>
      </c>
      <c r="D4" s="157" t="s">
        <v>319</v>
      </c>
      <c r="E4" s="157" t="s">
        <v>314</v>
      </c>
      <c r="F4" s="156">
        <v>10</v>
      </c>
      <c r="G4" s="157" t="s">
        <v>320</v>
      </c>
      <c r="H4" s="54" t="s">
        <v>225</v>
      </c>
      <c r="I4" s="156">
        <v>10</v>
      </c>
      <c r="J4" s="156">
        <f t="shared" si="0"/>
        <v>10</v>
      </c>
    </row>
    <row r="5" spans="1:10" s="45" customFormat="1" ht="27" x14ac:dyDescent="0.2">
      <c r="A5" s="90">
        <v>4</v>
      </c>
      <c r="B5" s="72" t="str">
        <f>'Bidder-Key Staff'!B7</f>
        <v>Technical Manager</v>
      </c>
      <c r="C5" s="72" t="str">
        <f>+'Bidder-Key Staff'!C7</f>
        <v>Thomas Weitzel</v>
      </c>
      <c r="D5" s="157" t="s">
        <v>321</v>
      </c>
      <c r="E5" s="157" t="s">
        <v>322</v>
      </c>
      <c r="F5" s="156">
        <v>10</v>
      </c>
      <c r="G5" s="157" t="s">
        <v>323</v>
      </c>
      <c r="H5" s="157" t="s">
        <v>324</v>
      </c>
      <c r="I5" s="156">
        <v>10</v>
      </c>
      <c r="J5" s="156">
        <f t="shared" si="0"/>
        <v>10</v>
      </c>
    </row>
    <row r="6" spans="1:10" s="45" customFormat="1" ht="17.25" customHeight="1" x14ac:dyDescent="0.2">
      <c r="A6" s="66"/>
      <c r="B6" s="66"/>
      <c r="C6" s="124"/>
      <c r="D6" s="91"/>
      <c r="E6" s="72" t="s">
        <v>22</v>
      </c>
      <c r="F6" s="92">
        <f>SUM(F2:F5)</f>
        <v>40</v>
      </c>
      <c r="G6" s="93"/>
      <c r="H6" s="158" t="s">
        <v>22</v>
      </c>
      <c r="I6" s="92">
        <f>SUM(I2:I5)</f>
        <v>40</v>
      </c>
      <c r="J6" s="92">
        <f>SUM(J2:J5)</f>
        <v>40</v>
      </c>
    </row>
    <row r="7" spans="1:10" s="45" customFormat="1" ht="17.25" customHeight="1" x14ac:dyDescent="0.2">
      <c r="A7" s="66"/>
      <c r="B7" s="124"/>
      <c r="C7" s="73"/>
      <c r="D7" s="91"/>
      <c r="E7" s="94"/>
      <c r="F7" s="95"/>
      <c r="G7" s="96"/>
      <c r="H7" s="159" t="s">
        <v>325</v>
      </c>
      <c r="I7" s="95"/>
      <c r="J7" s="97">
        <f>AVERAGE(J2:J5)</f>
        <v>10</v>
      </c>
    </row>
    <row r="10" spans="1:10" x14ac:dyDescent="0.25">
      <c r="B10" t="s">
        <v>326</v>
      </c>
    </row>
    <row r="11" spans="1:10" x14ac:dyDescent="0.25">
      <c r="B11" t="s">
        <v>326</v>
      </c>
    </row>
  </sheetData>
  <phoneticPr fontId="16" type="noConversion"/>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031A93-0A37-4730-9CF5-CF8DFD39B926}">
  <dimension ref="A1:E11"/>
  <sheetViews>
    <sheetView zoomScaleNormal="100" workbookViewId="0">
      <pane xSplit="3" ySplit="2" topLeftCell="D3" activePane="bottomRight" state="frozen"/>
      <selection activeCell="D4" sqref="D4"/>
      <selection pane="topRight" activeCell="D4" sqref="D4"/>
      <selection pane="bottomLeft" activeCell="D4" sqref="D4"/>
      <selection pane="bottomRight" activeCell="J34" sqref="J34"/>
    </sheetView>
  </sheetViews>
  <sheetFormatPr defaultColWidth="9.140625" defaultRowHeight="16.5" x14ac:dyDescent="0.3"/>
  <cols>
    <col min="1" max="1" width="4.42578125" style="7" customWidth="1"/>
    <col min="2" max="3" width="24.5703125" style="7" customWidth="1"/>
    <col min="4" max="4" width="18.5703125" style="7" customWidth="1"/>
    <col min="5" max="5" width="100.5703125" style="7" customWidth="1"/>
    <col min="6" max="16384" width="9.140625" style="7"/>
  </cols>
  <sheetData>
    <row r="1" spans="1:5" x14ac:dyDescent="0.3">
      <c r="A1" s="173"/>
      <c r="B1" s="173" t="s">
        <v>327</v>
      </c>
      <c r="C1" s="173" t="str">
        <f>'Bidder-Key Staff'!C1</f>
        <v>ClearBest</v>
      </c>
      <c r="D1" s="173"/>
      <c r="E1" s="173"/>
    </row>
    <row r="2" spans="1:5" ht="44.25" x14ac:dyDescent="0.3">
      <c r="A2" s="173"/>
      <c r="B2" s="173" t="s">
        <v>306</v>
      </c>
      <c r="C2" s="98" t="s">
        <v>3</v>
      </c>
      <c r="D2" s="173" t="s">
        <v>328</v>
      </c>
      <c r="E2" s="173" t="s">
        <v>329</v>
      </c>
    </row>
    <row r="3" spans="1:5" s="50" customFormat="1" ht="27" x14ac:dyDescent="0.3">
      <c r="A3" s="66">
        <v>1</v>
      </c>
      <c r="B3" s="99" t="str">
        <f>'Bidder-Key Staff'!B4</f>
        <v>Project Manager</v>
      </c>
      <c r="C3" s="99" t="str">
        <f>+'Bidder-Key Staff'!C4</f>
        <v>Dan Dean</v>
      </c>
      <c r="D3" s="167">
        <v>9.8000000000000007</v>
      </c>
      <c r="E3" s="177" t="s">
        <v>330</v>
      </c>
    </row>
    <row r="4" spans="1:5" s="50" customFormat="1" ht="27" x14ac:dyDescent="0.3">
      <c r="A4" s="66">
        <v>2</v>
      </c>
      <c r="B4" s="99" t="str">
        <f>'Bidder-Key Staff'!B5</f>
        <v>Test Manager</v>
      </c>
      <c r="C4" s="99" t="str">
        <f>+'Bidder-Key Staff'!C5</f>
        <v>Rachel Hernandez</v>
      </c>
      <c r="D4" s="168">
        <v>9.9</v>
      </c>
      <c r="E4" s="100" t="s">
        <v>331</v>
      </c>
    </row>
    <row r="5" spans="1:5" s="50" customFormat="1" ht="40.5" x14ac:dyDescent="0.3">
      <c r="A5" s="66">
        <v>3</v>
      </c>
      <c r="B5" s="99" t="str">
        <f>'Bidder-Key Staff'!B6</f>
        <v>Functional Manager</v>
      </c>
      <c r="C5" s="99" t="str">
        <f>+'Bidder-Key Staff'!C6</f>
        <v>Emmeil Davis</v>
      </c>
      <c r="D5" s="168">
        <v>8.5</v>
      </c>
      <c r="E5" s="177" t="s">
        <v>332</v>
      </c>
    </row>
    <row r="6" spans="1:5" s="50" customFormat="1" ht="27" x14ac:dyDescent="0.3">
      <c r="A6" s="66">
        <v>4</v>
      </c>
      <c r="B6" s="99" t="str">
        <f>'Bidder-Key Staff'!B7</f>
        <v>Technical Manager</v>
      </c>
      <c r="C6" s="99" t="str">
        <f>+'Bidder-Key Staff'!C7</f>
        <v>Thomas Weitzel</v>
      </c>
      <c r="D6" s="168">
        <v>9.8000000000000007</v>
      </c>
      <c r="E6" s="101" t="s">
        <v>333</v>
      </c>
    </row>
    <row r="7" spans="1:5" s="50" customFormat="1" ht="13.5" x14ac:dyDescent="0.25">
      <c r="A7" s="150"/>
      <c r="B7" s="150"/>
      <c r="C7" s="160" t="s">
        <v>22</v>
      </c>
      <c r="D7" s="161">
        <f>SUM(D3:D6)</f>
        <v>38</v>
      </c>
      <c r="E7" s="177"/>
    </row>
    <row r="8" spans="1:5" s="50" customFormat="1" ht="13.5" x14ac:dyDescent="0.25">
      <c r="A8" s="150"/>
      <c r="B8" s="150"/>
      <c r="C8" s="160" t="s">
        <v>334</v>
      </c>
      <c r="D8" s="162">
        <f>AVERAGE(D3:D6)</f>
        <v>9.5</v>
      </c>
      <c r="E8" s="177"/>
    </row>
    <row r="10" spans="1:5" x14ac:dyDescent="0.3">
      <c r="C10" s="11"/>
    </row>
    <row r="11" spans="1:5" x14ac:dyDescent="0.3">
      <c r="E11" s="9"/>
    </row>
  </sheetData>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A73E16-B756-4875-AA7B-F9338B06F672}">
  <dimension ref="A1:C2"/>
  <sheetViews>
    <sheetView zoomScaleNormal="100" workbookViewId="0"/>
  </sheetViews>
  <sheetFormatPr defaultColWidth="9.140625" defaultRowHeight="16.5" x14ac:dyDescent="0.3"/>
  <cols>
    <col min="1" max="1" width="30.28515625" style="7" customWidth="1"/>
    <col min="2" max="2" width="16.42578125" style="7" customWidth="1"/>
    <col min="3" max="3" width="106.85546875" style="7" customWidth="1"/>
    <col min="4" max="16384" width="9.140625" style="7"/>
  </cols>
  <sheetData>
    <row r="1" spans="1:3" ht="58.5" x14ac:dyDescent="0.3">
      <c r="A1" s="173" t="s">
        <v>335</v>
      </c>
      <c r="B1" s="173" t="s">
        <v>336</v>
      </c>
      <c r="C1" s="173" t="s">
        <v>337</v>
      </c>
    </row>
    <row r="2" spans="1:3" s="50" customFormat="1" ht="46.9" customHeight="1" x14ac:dyDescent="0.25">
      <c r="A2" s="123" t="str">
        <f>'Bidder-Key Staff'!C1</f>
        <v>ClearBest</v>
      </c>
      <c r="B2" s="104">
        <v>9.5</v>
      </c>
      <c r="C2" s="35" t="s">
        <v>338</v>
      </c>
    </row>
  </sheetData>
  <pageMargins left="0.7" right="0.7" top="0.75" bottom="0.75" header="0.3" footer="0.3"/>
  <pageSetup orientation="portrait" r:id="rId1"/>
</worksheet>
</file>

<file path=docMetadata/LabelInfo.xml><?xml version="1.0" encoding="utf-8"?>
<clbl:labelList xmlns:clbl="http://schemas.microsoft.com/office/2020/mipLabelMetadata">
  <clbl:label id="{18ccb024-1285-4f62-85fe-84f37911c5d6}" enabled="0" method="" siteId="{18ccb024-1285-4f62-85fe-84f37911c5d6}"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12</vt:i4>
      </vt:variant>
    </vt:vector>
  </HeadingPairs>
  <TitlesOfParts>
    <vt:vector size="12" baseType="lpstr">
      <vt:lpstr>Bidder-Key Staff</vt:lpstr>
      <vt:lpstr>U&amp;A Summary</vt:lpstr>
      <vt:lpstr>U&amp;A-1 </vt:lpstr>
      <vt:lpstr>U&amp;A-2</vt:lpstr>
      <vt:lpstr>U&amp;A-3</vt:lpstr>
      <vt:lpstr>U&amp;A-4</vt:lpstr>
      <vt:lpstr>Firm References</vt:lpstr>
      <vt:lpstr>Staff Qualifications Summary</vt:lpstr>
      <vt:lpstr>Staff Minimum Qualifications</vt:lpstr>
      <vt:lpstr>Staff References</vt:lpstr>
      <vt:lpstr>Key Staff Interviews</vt:lpstr>
      <vt:lpstr>Oral Presentations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2026-07-20T22:28:21Z</dcterms:created>
  <dcterms:modified xsi:type="dcterms:W3CDTF">2026-07-21T03:15:02Z</dcterms:modified>
  <cp:category/>
  <cp:contentStatus/>
</cp:coreProperties>
</file>